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052BDD19-52BE-4C3D-8078-C54686AA018F}" xr6:coauthVersionLast="47" xr6:coauthVersionMax="47" xr10:uidLastSave="{00000000-0000-0000-0000-000000000000}"/>
  <workbookProtection workbookAlgorithmName="SHA-512" workbookHashValue="0wIlkOh5WUEXGASAtcVDi8XInJKyhLUgwQZCHAfwCBYRO3IK65W4TvsX3VmW59pFyyrjLXwMJS/0f30sVj9Rtg==" workbookSaltValue="vmSE/se/gKQUzT80W6vhog==" workbookSpinCount="100000" lockStructure="1"/>
  <bookViews>
    <workbookView xWindow="-120" yWindow="-120" windowWidth="29040" windowHeight="15990" xr2:uid="{00000000-000D-0000-FFFF-FFFF00000000}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'DC30'!$A$1:$AA$59</definedName>
    <definedName name="_xlnm.Print_Area" localSheetId="15">'DC31'!$A$1:$AA$59</definedName>
    <definedName name="_xlnm.Print_Area" localSheetId="20">'DC32'!$A$1:$AA$59</definedName>
    <definedName name="_xlnm.Print_Area" localSheetId="1">'MP301'!$A$1:$AA$59</definedName>
    <definedName name="_xlnm.Print_Area" localSheetId="2">'MP302'!$A$1:$AA$59</definedName>
    <definedName name="_xlnm.Print_Area" localSheetId="3">'MP303'!$A$1:$AA$59</definedName>
    <definedName name="_xlnm.Print_Area" localSheetId="4">'MP304'!$A$1:$AA$59</definedName>
    <definedName name="_xlnm.Print_Area" localSheetId="5">'MP305'!$A$1:$AA$59</definedName>
    <definedName name="_xlnm.Print_Area" localSheetId="6">'MP306'!$A$1:$AA$59</definedName>
    <definedName name="_xlnm.Print_Area" localSheetId="7">'MP307'!$A$1:$AA$59</definedName>
    <definedName name="_xlnm.Print_Area" localSheetId="9">'MP311'!$A$1:$AA$59</definedName>
    <definedName name="_xlnm.Print_Area" localSheetId="10">'MP312'!$A$1:$AA$59</definedName>
    <definedName name="_xlnm.Print_Area" localSheetId="11">'MP313'!$A$1:$AA$59</definedName>
    <definedName name="_xlnm.Print_Area" localSheetId="12">'MP314'!$A$1:$AA$59</definedName>
    <definedName name="_xlnm.Print_Area" localSheetId="13">'MP315'!$A$1:$AA$59</definedName>
    <definedName name="_xlnm.Print_Area" localSheetId="14">'MP316'!$A$1:$AA$59</definedName>
    <definedName name="_xlnm.Print_Area" localSheetId="16">'MP321'!$A$1:$AA$59</definedName>
    <definedName name="_xlnm.Print_Area" localSheetId="17">'MP324'!$A$1:$AA$59</definedName>
    <definedName name="_xlnm.Print_Area" localSheetId="18">'MP325'!$A$1:$AA$59</definedName>
    <definedName name="_xlnm.Print_Area" localSheetId="19">'MP326'!$A$1:$AA$59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51" i="2" l="1"/>
  <c r="T53" i="2" s="1"/>
  <c r="T56" i="2" s="1"/>
  <c r="T59" i="2" s="1"/>
  <c r="L51" i="2"/>
  <c r="L53" i="2" s="1"/>
  <c r="L56" i="2" s="1"/>
  <c r="L59" i="2" s="1"/>
  <c r="M48" i="2"/>
  <c r="M51" i="2" s="1"/>
  <c r="M53" i="2" s="1"/>
  <c r="M56" i="2" s="1"/>
  <c r="M59" i="2" s="1"/>
  <c r="E48" i="2"/>
  <c r="E51" i="2" s="1"/>
  <c r="E53" i="2" s="1"/>
  <c r="E56" i="2" s="1"/>
  <c r="E59" i="2" s="1"/>
  <c r="AA47" i="2"/>
  <c r="Y47" i="2"/>
  <c r="X47" i="2"/>
  <c r="Z47" i="2" s="1"/>
  <c r="W47" i="2"/>
  <c r="V47" i="2"/>
  <c r="U47" i="2"/>
  <c r="T47" i="2"/>
  <c r="S47" i="2"/>
  <c r="R47" i="2"/>
  <c r="Q47" i="2"/>
  <c r="P47" i="2"/>
  <c r="P48" i="2" s="1"/>
  <c r="P51" i="2" s="1"/>
  <c r="P53" i="2" s="1"/>
  <c r="P56" i="2" s="1"/>
  <c r="P59" i="2" s="1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Y48" i="2" s="1"/>
  <c r="Y51" i="2" s="1"/>
  <c r="Y53" i="2" s="1"/>
  <c r="Y56" i="2" s="1"/>
  <c r="Y59" i="2" s="1"/>
  <c r="X32" i="2"/>
  <c r="Z32" i="2" s="1"/>
  <c r="W32" i="2"/>
  <c r="W48" i="2" s="1"/>
  <c r="W51" i="2" s="1"/>
  <c r="W53" i="2" s="1"/>
  <c r="W56" i="2" s="1"/>
  <c r="W59" i="2" s="1"/>
  <c r="V32" i="2"/>
  <c r="U32" i="2"/>
  <c r="U48" i="2" s="1"/>
  <c r="U51" i="2" s="1"/>
  <c r="U53" i="2" s="1"/>
  <c r="U56" i="2" s="1"/>
  <c r="U59" i="2" s="1"/>
  <c r="T32" i="2"/>
  <c r="T48" i="2" s="1"/>
  <c r="S32" i="2"/>
  <c r="S48" i="2" s="1"/>
  <c r="S51" i="2" s="1"/>
  <c r="S53" i="2" s="1"/>
  <c r="S56" i="2" s="1"/>
  <c r="S59" i="2" s="1"/>
  <c r="R32" i="2"/>
  <c r="Q32" i="2"/>
  <c r="Q48" i="2" s="1"/>
  <c r="Q51" i="2" s="1"/>
  <c r="Q53" i="2" s="1"/>
  <c r="Q56" i="2" s="1"/>
  <c r="Q59" i="2" s="1"/>
  <c r="P32" i="2"/>
  <c r="O32" i="2"/>
  <c r="O48" i="2" s="1"/>
  <c r="O51" i="2" s="1"/>
  <c r="O53" i="2" s="1"/>
  <c r="O56" i="2" s="1"/>
  <c r="O59" i="2" s="1"/>
  <c r="N32" i="2"/>
  <c r="M32" i="2"/>
  <c r="L32" i="2"/>
  <c r="L48" i="2" s="1"/>
  <c r="K32" i="2"/>
  <c r="K48" i="2" s="1"/>
  <c r="K51" i="2" s="1"/>
  <c r="K53" i="2" s="1"/>
  <c r="K56" i="2" s="1"/>
  <c r="K59" i="2" s="1"/>
  <c r="J32" i="2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E32" i="2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K51" i="3"/>
  <c r="K53" i="3" s="1"/>
  <c r="K56" i="3" s="1"/>
  <c r="K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Y48" i="3" s="1"/>
  <c r="Y51" i="3" s="1"/>
  <c r="Y53" i="3" s="1"/>
  <c r="Y56" i="3" s="1"/>
  <c r="Y59" i="3" s="1"/>
  <c r="X32" i="3"/>
  <c r="W32" i="3"/>
  <c r="V32" i="3"/>
  <c r="V48" i="3" s="1"/>
  <c r="V51" i="3" s="1"/>
  <c r="V53" i="3" s="1"/>
  <c r="V56" i="3" s="1"/>
  <c r="V59" i="3" s="1"/>
  <c r="U32" i="3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P48" i="3" s="1"/>
  <c r="P51" i="3" s="1"/>
  <c r="P53" i="3" s="1"/>
  <c r="P56" i="3" s="1"/>
  <c r="P59" i="3" s="1"/>
  <c r="O32" i="3"/>
  <c r="N32" i="3"/>
  <c r="N48" i="3" s="1"/>
  <c r="N51" i="3" s="1"/>
  <c r="N53" i="3" s="1"/>
  <c r="N56" i="3" s="1"/>
  <c r="N59" i="3" s="1"/>
  <c r="M32" i="3"/>
  <c r="L32" i="3"/>
  <c r="L48" i="3" s="1"/>
  <c r="L51" i="3" s="1"/>
  <c r="L53" i="3" s="1"/>
  <c r="L56" i="3" s="1"/>
  <c r="L59" i="3" s="1"/>
  <c r="K32" i="3"/>
  <c r="K48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Q48" i="4"/>
  <c r="Q51" i="4" s="1"/>
  <c r="Q53" i="4" s="1"/>
  <c r="Q56" i="4" s="1"/>
  <c r="Q59" i="4" s="1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K48" i="4" s="1"/>
  <c r="K51" i="4" s="1"/>
  <c r="K53" i="4" s="1"/>
  <c r="K56" i="4" s="1"/>
  <c r="K59" i="4" s="1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W32" i="4"/>
  <c r="W48" i="4" s="1"/>
  <c r="W51" i="4" s="1"/>
  <c r="W53" i="4" s="1"/>
  <c r="W56" i="4" s="1"/>
  <c r="W59" i="4" s="1"/>
  <c r="V32" i="4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R48" i="5"/>
  <c r="R51" i="5" s="1"/>
  <c r="R53" i="5" s="1"/>
  <c r="R56" i="5" s="1"/>
  <c r="R59" i="5" s="1"/>
  <c r="P48" i="5"/>
  <c r="P51" i="5" s="1"/>
  <c r="P53" i="5" s="1"/>
  <c r="P56" i="5" s="1"/>
  <c r="P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Z32" i="5" s="1"/>
  <c r="W32" i="5"/>
  <c r="V32" i="5"/>
  <c r="V48" i="5" s="1"/>
  <c r="V51" i="5" s="1"/>
  <c r="V53" i="5" s="1"/>
  <c r="V56" i="5" s="1"/>
  <c r="V59" i="5" s="1"/>
  <c r="U32" i="5"/>
  <c r="T32" i="5"/>
  <c r="T48" i="5" s="1"/>
  <c r="T51" i="5" s="1"/>
  <c r="T53" i="5" s="1"/>
  <c r="T56" i="5" s="1"/>
  <c r="T59" i="5" s="1"/>
  <c r="S32" i="5"/>
  <c r="R32" i="5"/>
  <c r="Q32" i="5"/>
  <c r="Q48" i="5" s="1"/>
  <c r="Q51" i="5" s="1"/>
  <c r="Q53" i="5" s="1"/>
  <c r="Q56" i="5" s="1"/>
  <c r="Q59" i="5" s="1"/>
  <c r="P32" i="5"/>
  <c r="O32" i="5"/>
  <c r="N32" i="5"/>
  <c r="N48" i="5" s="1"/>
  <c r="N51" i="5" s="1"/>
  <c r="N53" i="5" s="1"/>
  <c r="N56" i="5" s="1"/>
  <c r="N59" i="5" s="1"/>
  <c r="M32" i="5"/>
  <c r="L32" i="5"/>
  <c r="L48" i="5" s="1"/>
  <c r="L51" i="5" s="1"/>
  <c r="L53" i="5" s="1"/>
  <c r="L56" i="5" s="1"/>
  <c r="L59" i="5" s="1"/>
  <c r="K32" i="5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F32" i="5"/>
  <c r="F48" i="5" s="1"/>
  <c r="F51" i="5" s="1"/>
  <c r="F53" i="5" s="1"/>
  <c r="F56" i="5" s="1"/>
  <c r="F59" i="5" s="1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R51" i="6"/>
  <c r="R53" i="6" s="1"/>
  <c r="R56" i="6" s="1"/>
  <c r="R59" i="6" s="1"/>
  <c r="K48" i="6"/>
  <c r="K51" i="6" s="1"/>
  <c r="K53" i="6" s="1"/>
  <c r="K56" i="6" s="1"/>
  <c r="K59" i="6" s="1"/>
  <c r="I48" i="6"/>
  <c r="I51" i="6" s="1"/>
  <c r="I53" i="6" s="1"/>
  <c r="I56" i="6" s="1"/>
  <c r="I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X48" i="6" s="1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T32" i="6"/>
  <c r="S32" i="6"/>
  <c r="S48" i="6" s="1"/>
  <c r="S51" i="6" s="1"/>
  <c r="S53" i="6" s="1"/>
  <c r="S56" i="6" s="1"/>
  <c r="S59" i="6" s="1"/>
  <c r="R32" i="6"/>
  <c r="R48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L32" i="6"/>
  <c r="K32" i="6"/>
  <c r="J32" i="6"/>
  <c r="J48" i="6" s="1"/>
  <c r="J51" i="6" s="1"/>
  <c r="J53" i="6" s="1"/>
  <c r="J56" i="6" s="1"/>
  <c r="J59" i="6" s="1"/>
  <c r="I32" i="6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C32" i="6"/>
  <c r="C48" i="6" s="1"/>
  <c r="C51" i="6" s="1"/>
  <c r="C53" i="6" s="1"/>
  <c r="C56" i="6" s="1"/>
  <c r="C59" i="6" s="1"/>
  <c r="K48" i="7"/>
  <c r="K51" i="7" s="1"/>
  <c r="K53" i="7" s="1"/>
  <c r="K56" i="7" s="1"/>
  <c r="K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Y32" i="7"/>
  <c r="Y48" i="7" s="1"/>
  <c r="Y51" i="7" s="1"/>
  <c r="Z51" i="7" s="1"/>
  <c r="X32" i="7"/>
  <c r="X48" i="7" s="1"/>
  <c r="X51" i="7" s="1"/>
  <c r="X53" i="7" s="1"/>
  <c r="X56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L32" i="7"/>
  <c r="L48" i="7" s="1"/>
  <c r="L51" i="7" s="1"/>
  <c r="L53" i="7" s="1"/>
  <c r="L56" i="7" s="1"/>
  <c r="L59" i="7" s="1"/>
  <c r="K32" i="7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D32" i="7"/>
  <c r="D48" i="7" s="1"/>
  <c r="D51" i="7" s="1"/>
  <c r="D53" i="7" s="1"/>
  <c r="D56" i="7" s="1"/>
  <c r="D59" i="7" s="1"/>
  <c r="C32" i="7"/>
  <c r="W48" i="8"/>
  <c r="W51" i="8" s="1"/>
  <c r="W53" i="8" s="1"/>
  <c r="W56" i="8" s="1"/>
  <c r="W59" i="8" s="1"/>
  <c r="V48" i="8"/>
  <c r="V51" i="8" s="1"/>
  <c r="V53" i="8" s="1"/>
  <c r="V56" i="8" s="1"/>
  <c r="V59" i="8" s="1"/>
  <c r="AA47" i="8"/>
  <c r="Y47" i="8"/>
  <c r="X47" i="8"/>
  <c r="Z47" i="8" s="1"/>
  <c r="W47" i="8"/>
  <c r="V47" i="8"/>
  <c r="U47" i="8"/>
  <c r="T47" i="8"/>
  <c r="S47" i="8"/>
  <c r="R47" i="8"/>
  <c r="R48" i="8" s="1"/>
  <c r="R51" i="8" s="1"/>
  <c r="R53" i="8" s="1"/>
  <c r="R56" i="8" s="1"/>
  <c r="R59" i="8" s="1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W32" i="8"/>
  <c r="V32" i="8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M56" i="9"/>
  <c r="M59" i="9" s="1"/>
  <c r="E51" i="9"/>
  <c r="E53" i="9" s="1"/>
  <c r="E56" i="9" s="1"/>
  <c r="E59" i="9" s="1"/>
  <c r="F48" i="9"/>
  <c r="F51" i="9" s="1"/>
  <c r="F53" i="9" s="1"/>
  <c r="F56" i="9" s="1"/>
  <c r="F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Z32" i="9" s="1"/>
  <c r="W32" i="9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N32" i="9"/>
  <c r="N48" i="9" s="1"/>
  <c r="N51" i="9" s="1"/>
  <c r="N53" i="9" s="1"/>
  <c r="N56" i="9" s="1"/>
  <c r="N59" i="9" s="1"/>
  <c r="M32" i="9"/>
  <c r="M48" i="9" s="1"/>
  <c r="M51" i="9" s="1"/>
  <c r="M53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F32" i="9"/>
  <c r="E32" i="9"/>
  <c r="E48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T59" i="10"/>
  <c r="T51" i="10"/>
  <c r="T53" i="10" s="1"/>
  <c r="T56" i="10" s="1"/>
  <c r="O51" i="10"/>
  <c r="O53" i="10" s="1"/>
  <c r="O56" i="10" s="1"/>
  <c r="O59" i="10" s="1"/>
  <c r="E48" i="10"/>
  <c r="E51" i="10" s="1"/>
  <c r="E53" i="10" s="1"/>
  <c r="E56" i="10" s="1"/>
  <c r="E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Y48" i="10" s="1"/>
  <c r="Y51" i="10" s="1"/>
  <c r="Y53" i="10" s="1"/>
  <c r="Y56" i="10" s="1"/>
  <c r="Y59" i="10" s="1"/>
  <c r="X32" i="10"/>
  <c r="Z32" i="10" s="1"/>
  <c r="W32" i="10"/>
  <c r="W48" i="10" s="1"/>
  <c r="W51" i="10" s="1"/>
  <c r="W53" i="10" s="1"/>
  <c r="W56" i="10" s="1"/>
  <c r="W59" i="10" s="1"/>
  <c r="V32" i="10"/>
  <c r="U32" i="10"/>
  <c r="U48" i="10" s="1"/>
  <c r="U51" i="10" s="1"/>
  <c r="U53" i="10" s="1"/>
  <c r="U56" i="10" s="1"/>
  <c r="U59" i="10" s="1"/>
  <c r="T32" i="10"/>
  <c r="T48" i="10" s="1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N32" i="10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E32" i="10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H59" i="11"/>
  <c r="T48" i="11"/>
  <c r="T51" i="11" s="1"/>
  <c r="T53" i="11" s="1"/>
  <c r="T56" i="11" s="1"/>
  <c r="T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T32" i="1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AA47" i="12"/>
  <c r="Y47" i="12"/>
  <c r="X47" i="12"/>
  <c r="X48" i="12" s="1"/>
  <c r="X51" i="12" s="1"/>
  <c r="X53" i="12" s="1"/>
  <c r="X56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Z32" i="12" s="1"/>
  <c r="X32" i="12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S32" i="12"/>
  <c r="S48" i="12" s="1"/>
  <c r="S51" i="12" s="1"/>
  <c r="S53" i="12" s="1"/>
  <c r="S56" i="12" s="1"/>
  <c r="S59" i="12" s="1"/>
  <c r="R32" i="12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K32" i="12"/>
  <c r="K48" i="12" s="1"/>
  <c r="K51" i="12" s="1"/>
  <c r="K53" i="12" s="1"/>
  <c r="K56" i="12" s="1"/>
  <c r="K59" i="12" s="1"/>
  <c r="J32" i="12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C32" i="12"/>
  <c r="C48" i="12" s="1"/>
  <c r="C51" i="12" s="1"/>
  <c r="C53" i="12" s="1"/>
  <c r="C56" i="12" s="1"/>
  <c r="C59" i="12" s="1"/>
  <c r="L59" i="13"/>
  <c r="D59" i="13"/>
  <c r="H48" i="13"/>
  <c r="H51" i="13" s="1"/>
  <c r="H53" i="13" s="1"/>
  <c r="H56" i="13" s="1"/>
  <c r="H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N48" i="13" s="1"/>
  <c r="N51" i="13" s="1"/>
  <c r="N53" i="13" s="1"/>
  <c r="N56" i="13" s="1"/>
  <c r="N59" i="13" s="1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X32" i="13"/>
  <c r="X48" i="13" s="1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K32" i="13"/>
  <c r="K48" i="13" s="1"/>
  <c r="K51" i="13" s="1"/>
  <c r="K53" i="13" s="1"/>
  <c r="K56" i="13" s="1"/>
  <c r="K59" i="13" s="1"/>
  <c r="J32" i="13"/>
  <c r="I32" i="13"/>
  <c r="H32" i="13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C32" i="13"/>
  <c r="C48" i="13" s="1"/>
  <c r="C51" i="13" s="1"/>
  <c r="C53" i="13" s="1"/>
  <c r="C56" i="13" s="1"/>
  <c r="C59" i="13" s="1"/>
  <c r="O48" i="14"/>
  <c r="O51" i="14" s="1"/>
  <c r="O53" i="14" s="1"/>
  <c r="O56" i="14" s="1"/>
  <c r="O59" i="14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Y48" i="14" s="1"/>
  <c r="Y51" i="14" s="1"/>
  <c r="Y53" i="14" s="1"/>
  <c r="Y56" i="14" s="1"/>
  <c r="Y59" i="14" s="1"/>
  <c r="X32" i="14"/>
  <c r="X48" i="14" s="1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Q56" i="15"/>
  <c r="Q59" i="15" s="1"/>
  <c r="I56" i="15"/>
  <c r="I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X48" i="15" s="1"/>
  <c r="W32" i="15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H32" i="15"/>
  <c r="H48" i="15" s="1"/>
  <c r="H51" i="15" s="1"/>
  <c r="H53" i="15" s="1"/>
  <c r="H56" i="15" s="1"/>
  <c r="H59" i="15" s="1"/>
  <c r="G32" i="15"/>
  <c r="F32" i="15"/>
  <c r="E32" i="15"/>
  <c r="E48" i="15" s="1"/>
  <c r="E51" i="15" s="1"/>
  <c r="E53" i="15" s="1"/>
  <c r="E56" i="15" s="1"/>
  <c r="E59" i="15" s="1"/>
  <c r="D32" i="15"/>
  <c r="C32" i="15"/>
  <c r="C48" i="15" s="1"/>
  <c r="C51" i="15" s="1"/>
  <c r="C53" i="15" s="1"/>
  <c r="C56" i="15" s="1"/>
  <c r="C59" i="15" s="1"/>
  <c r="AA48" i="16"/>
  <c r="AA51" i="16" s="1"/>
  <c r="AA53" i="16" s="1"/>
  <c r="AA56" i="16" s="1"/>
  <c r="AA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Y32" i="16"/>
  <c r="Y48" i="16" s="1"/>
  <c r="Y51" i="16" s="1"/>
  <c r="Y53" i="16" s="1"/>
  <c r="Y56" i="16" s="1"/>
  <c r="Y59" i="16" s="1"/>
  <c r="X32" i="16"/>
  <c r="X48" i="16" s="1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O56" i="17"/>
  <c r="O59" i="17" s="1"/>
  <c r="G56" i="17"/>
  <c r="G59" i="17" s="1"/>
  <c r="AA47" i="17"/>
  <c r="Y47" i="17"/>
  <c r="Z47" i="17" s="1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J48" i="17" s="1"/>
  <c r="J51" i="17" s="1"/>
  <c r="J53" i="17" s="1"/>
  <c r="J56" i="17" s="1"/>
  <c r="J59" i="17" s="1"/>
  <c r="I47" i="17"/>
  <c r="H47" i="17"/>
  <c r="G47" i="17"/>
  <c r="F47" i="17"/>
  <c r="E47" i="17"/>
  <c r="D47" i="17"/>
  <c r="C47" i="17"/>
  <c r="AA32" i="17"/>
  <c r="Y32" i="17"/>
  <c r="Y48" i="17" s="1"/>
  <c r="Y51" i="17" s="1"/>
  <c r="Y53" i="17" s="1"/>
  <c r="Y56" i="17" s="1"/>
  <c r="Y59" i="17" s="1"/>
  <c r="X32" i="17"/>
  <c r="X48" i="17" s="1"/>
  <c r="X51" i="17" s="1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N53" i="18"/>
  <c r="N56" i="18" s="1"/>
  <c r="N59" i="18" s="1"/>
  <c r="W51" i="18"/>
  <c r="W53" i="18" s="1"/>
  <c r="W56" i="18" s="1"/>
  <c r="W59" i="18" s="1"/>
  <c r="AA47" i="18"/>
  <c r="Y47" i="18"/>
  <c r="Y48" i="18" s="1"/>
  <c r="Y51" i="18" s="1"/>
  <c r="Y53" i="18" s="1"/>
  <c r="Y56" i="18" s="1"/>
  <c r="Y59" i="18" s="1"/>
  <c r="X47" i="18"/>
  <c r="W47" i="18"/>
  <c r="V47" i="18"/>
  <c r="U47" i="18"/>
  <c r="T47" i="18"/>
  <c r="S47" i="18"/>
  <c r="R47" i="18"/>
  <c r="Q47" i="18"/>
  <c r="Q48" i="18" s="1"/>
  <c r="Q51" i="18" s="1"/>
  <c r="Q53" i="18" s="1"/>
  <c r="Q56" i="18" s="1"/>
  <c r="Q59" i="18" s="1"/>
  <c r="P47" i="18"/>
  <c r="O47" i="18"/>
  <c r="N47" i="18"/>
  <c r="M47" i="18"/>
  <c r="L47" i="18"/>
  <c r="K47" i="18"/>
  <c r="J47" i="18"/>
  <c r="I47" i="18"/>
  <c r="I48" i="18" s="1"/>
  <c r="I51" i="18" s="1"/>
  <c r="I53" i="18" s="1"/>
  <c r="I56" i="18" s="1"/>
  <c r="I59" i="18" s="1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Z32" i="18"/>
  <c r="Y32" i="18"/>
  <c r="X32" i="18"/>
  <c r="X48" i="18" s="1"/>
  <c r="W32" i="18"/>
  <c r="W48" i="18" s="1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S32" i="18"/>
  <c r="S48" i="18" s="1"/>
  <c r="S51" i="18" s="1"/>
  <c r="S53" i="18" s="1"/>
  <c r="S56" i="18" s="1"/>
  <c r="S59" i="18" s="1"/>
  <c r="R32" i="18"/>
  <c r="Q32" i="18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M32" i="18"/>
  <c r="M48" i="18" s="1"/>
  <c r="M51" i="18" s="1"/>
  <c r="M53" i="18" s="1"/>
  <c r="M56" i="18" s="1"/>
  <c r="M59" i="18" s="1"/>
  <c r="L32" i="18"/>
  <c r="K32" i="18"/>
  <c r="K48" i="18" s="1"/>
  <c r="K51" i="18" s="1"/>
  <c r="K53" i="18" s="1"/>
  <c r="K56" i="18" s="1"/>
  <c r="K59" i="18" s="1"/>
  <c r="J32" i="18"/>
  <c r="I32" i="18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C32" i="18"/>
  <c r="C48" i="18" s="1"/>
  <c r="C51" i="18" s="1"/>
  <c r="C53" i="18" s="1"/>
  <c r="C56" i="18" s="1"/>
  <c r="C59" i="18" s="1"/>
  <c r="E48" i="19"/>
  <c r="E51" i="19" s="1"/>
  <c r="E53" i="19" s="1"/>
  <c r="E56" i="19" s="1"/>
  <c r="E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X32" i="19"/>
  <c r="Z32" i="19" s="1"/>
  <c r="W32" i="19"/>
  <c r="W48" i="19" s="1"/>
  <c r="W51" i="19" s="1"/>
  <c r="W53" i="19" s="1"/>
  <c r="W56" i="19" s="1"/>
  <c r="W59" i="19" s="1"/>
  <c r="V32" i="19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P32" i="19"/>
  <c r="O32" i="19"/>
  <c r="O48" i="19" s="1"/>
  <c r="O51" i="19" s="1"/>
  <c r="O53" i="19" s="1"/>
  <c r="O56" i="19" s="1"/>
  <c r="O59" i="19" s="1"/>
  <c r="N32" i="19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I32" i="19"/>
  <c r="I48" i="19" s="1"/>
  <c r="I51" i="19" s="1"/>
  <c r="I53" i="19" s="1"/>
  <c r="I56" i="19" s="1"/>
  <c r="I59" i="19" s="1"/>
  <c r="H32" i="19"/>
  <c r="G32" i="19"/>
  <c r="G48" i="19" s="1"/>
  <c r="G51" i="19" s="1"/>
  <c r="G53" i="19" s="1"/>
  <c r="G56" i="19" s="1"/>
  <c r="G59" i="19" s="1"/>
  <c r="F32" i="19"/>
  <c r="E32" i="19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H48" i="20" s="1"/>
  <c r="H51" i="20" s="1"/>
  <c r="H53" i="20" s="1"/>
  <c r="H56" i="20" s="1"/>
  <c r="H59" i="20" s="1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Z32" i="20" s="1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P32" i="20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G32" i="20"/>
  <c r="F32" i="20"/>
  <c r="F48" i="20" s="1"/>
  <c r="F51" i="20" s="1"/>
  <c r="F53" i="20" s="1"/>
  <c r="F56" i="20" s="1"/>
  <c r="F59" i="20" s="1"/>
  <c r="E32" i="20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Y48" i="21"/>
  <c r="Y51" i="21" s="1"/>
  <c r="Y53" i="21" s="1"/>
  <c r="Y56" i="21" s="1"/>
  <c r="Y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X32" i="21"/>
  <c r="Z32" i="21" s="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O32" i="2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G32" i="21"/>
  <c r="F32" i="21"/>
  <c r="E32" i="21"/>
  <c r="E48" i="21" s="1"/>
  <c r="E51" i="21" s="1"/>
  <c r="E53" i="21" s="1"/>
  <c r="E56" i="21" s="1"/>
  <c r="E59" i="21" s="1"/>
  <c r="D32" i="21"/>
  <c r="C32" i="21"/>
  <c r="C48" i="21" s="1"/>
  <c r="C51" i="21" s="1"/>
  <c r="C53" i="21" s="1"/>
  <c r="C56" i="21" s="1"/>
  <c r="C59" i="2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E48" i="1" s="1"/>
  <c r="E51" i="1" s="1"/>
  <c r="E53" i="1" s="1"/>
  <c r="E56" i="1" s="1"/>
  <c r="E59" i="1" s="1"/>
  <c r="D47" i="1"/>
  <c r="C47" i="1"/>
  <c r="AA32" i="1"/>
  <c r="Y32" i="1"/>
  <c r="Y48" i="1" s="1"/>
  <c r="Y51" i="1" s="1"/>
  <c r="Y53" i="1" s="1"/>
  <c r="Y56" i="1" s="1"/>
  <c r="Y59" i="1" s="1"/>
  <c r="X32" i="1"/>
  <c r="Z32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E32" i="1"/>
  <c r="D32" i="1"/>
  <c r="D48" i="1" s="1"/>
  <c r="D51" i="1" s="1"/>
  <c r="D53" i="1" s="1"/>
  <c r="D56" i="1" s="1"/>
  <c r="D59" i="1" s="1"/>
  <c r="C32" i="1"/>
  <c r="X51" i="13" l="1"/>
  <c r="X48" i="1"/>
  <c r="J48" i="12"/>
  <c r="J51" i="12" s="1"/>
  <c r="J53" i="12" s="1"/>
  <c r="J56" i="12" s="1"/>
  <c r="J59" i="12" s="1"/>
  <c r="R48" i="12"/>
  <c r="R51" i="12" s="1"/>
  <c r="R53" i="12" s="1"/>
  <c r="R56" i="12" s="1"/>
  <c r="R59" i="12" s="1"/>
  <c r="Z47" i="12"/>
  <c r="M48" i="5"/>
  <c r="M51" i="5" s="1"/>
  <c r="M53" i="5" s="1"/>
  <c r="M56" i="5" s="1"/>
  <c r="M59" i="5" s="1"/>
  <c r="R48" i="17"/>
  <c r="R51" i="17" s="1"/>
  <c r="R53" i="17" s="1"/>
  <c r="R56" i="17" s="1"/>
  <c r="R59" i="17" s="1"/>
  <c r="Z32" i="13"/>
  <c r="I48" i="13"/>
  <c r="I51" i="13" s="1"/>
  <c r="I53" i="13" s="1"/>
  <c r="I56" i="13" s="1"/>
  <c r="I59" i="13" s="1"/>
  <c r="Y48" i="13"/>
  <c r="Y51" i="13" s="1"/>
  <c r="Y53" i="13" s="1"/>
  <c r="Y56" i="13" s="1"/>
  <c r="Y59" i="13" s="1"/>
  <c r="F48" i="4"/>
  <c r="F51" i="4" s="1"/>
  <c r="F53" i="4" s="1"/>
  <c r="F56" i="4" s="1"/>
  <c r="F59" i="4" s="1"/>
  <c r="N48" i="4"/>
  <c r="N51" i="4" s="1"/>
  <c r="N53" i="4" s="1"/>
  <c r="N56" i="4" s="1"/>
  <c r="N59" i="4" s="1"/>
  <c r="V48" i="4"/>
  <c r="V51" i="4" s="1"/>
  <c r="V53" i="4" s="1"/>
  <c r="V56" i="4" s="1"/>
  <c r="V59" i="4" s="1"/>
  <c r="Z47" i="18"/>
  <c r="G48" i="15"/>
  <c r="G51" i="15" s="1"/>
  <c r="G53" i="15" s="1"/>
  <c r="G56" i="15" s="1"/>
  <c r="G59" i="15" s="1"/>
  <c r="F48" i="10"/>
  <c r="F51" i="10" s="1"/>
  <c r="F53" i="10" s="1"/>
  <c r="F56" i="10" s="1"/>
  <c r="F59" i="10" s="1"/>
  <c r="N48" i="10"/>
  <c r="N51" i="10" s="1"/>
  <c r="N53" i="10" s="1"/>
  <c r="N56" i="10" s="1"/>
  <c r="N59" i="10" s="1"/>
  <c r="V48" i="10"/>
  <c r="V51" i="10" s="1"/>
  <c r="V53" i="10" s="1"/>
  <c r="V56" i="10" s="1"/>
  <c r="V59" i="10" s="1"/>
  <c r="G48" i="21"/>
  <c r="G51" i="21" s="1"/>
  <c r="G53" i="21" s="1"/>
  <c r="G56" i="21" s="1"/>
  <c r="G59" i="21" s="1"/>
  <c r="J48" i="9"/>
  <c r="J51" i="9" s="1"/>
  <c r="J53" i="9" s="1"/>
  <c r="J56" i="9" s="1"/>
  <c r="J59" i="9" s="1"/>
  <c r="P48" i="21"/>
  <c r="P51" i="21" s="1"/>
  <c r="P53" i="21" s="1"/>
  <c r="P56" i="21" s="1"/>
  <c r="P59" i="21" s="1"/>
  <c r="Y48" i="12"/>
  <c r="Y51" i="12" s="1"/>
  <c r="Y53" i="12" s="1"/>
  <c r="J48" i="8"/>
  <c r="J51" i="8" s="1"/>
  <c r="J53" i="8" s="1"/>
  <c r="J56" i="8" s="1"/>
  <c r="J59" i="8" s="1"/>
  <c r="X48" i="10"/>
  <c r="G48" i="9"/>
  <c r="G51" i="9" s="1"/>
  <c r="G53" i="9" s="1"/>
  <c r="G56" i="9" s="1"/>
  <c r="G59" i="9" s="1"/>
  <c r="O48" i="9"/>
  <c r="O51" i="9" s="1"/>
  <c r="O53" i="9" s="1"/>
  <c r="O56" i="9" s="1"/>
  <c r="O59" i="9" s="1"/>
  <c r="W48" i="9"/>
  <c r="W51" i="9" s="1"/>
  <c r="W53" i="9" s="1"/>
  <c r="W56" i="9" s="1"/>
  <c r="W59" i="9" s="1"/>
  <c r="Z47" i="4"/>
  <c r="H48" i="16"/>
  <c r="H51" i="16" s="1"/>
  <c r="H53" i="16" s="1"/>
  <c r="H56" i="16" s="1"/>
  <c r="H59" i="16" s="1"/>
  <c r="U48" i="5"/>
  <c r="U51" i="5" s="1"/>
  <c r="U53" i="5" s="1"/>
  <c r="U56" i="5" s="1"/>
  <c r="U59" i="5" s="1"/>
  <c r="H48" i="19"/>
  <c r="H51" i="19" s="1"/>
  <c r="H53" i="19" s="1"/>
  <c r="H56" i="19" s="1"/>
  <c r="H59" i="19" s="1"/>
  <c r="P48" i="19"/>
  <c r="P51" i="19" s="1"/>
  <c r="P53" i="19" s="1"/>
  <c r="P56" i="19" s="1"/>
  <c r="P59" i="19" s="1"/>
  <c r="D48" i="15"/>
  <c r="D51" i="15" s="1"/>
  <c r="D53" i="15" s="1"/>
  <c r="D56" i="15" s="1"/>
  <c r="D59" i="15" s="1"/>
  <c r="L48" i="15"/>
  <c r="L51" i="15" s="1"/>
  <c r="L53" i="15" s="1"/>
  <c r="L56" i="15" s="1"/>
  <c r="L59" i="15" s="1"/>
  <c r="T48" i="15"/>
  <c r="T51" i="15" s="1"/>
  <c r="T53" i="15" s="1"/>
  <c r="T56" i="15" s="1"/>
  <c r="T59" i="15" s="1"/>
  <c r="X48" i="9"/>
  <c r="AA48" i="7"/>
  <c r="AA51" i="7" s="1"/>
  <c r="AA53" i="7" s="1"/>
  <c r="AA56" i="7" s="1"/>
  <c r="AA59" i="7" s="1"/>
  <c r="O48" i="3"/>
  <c r="O51" i="3" s="1"/>
  <c r="O53" i="3" s="1"/>
  <c r="O56" i="3" s="1"/>
  <c r="O59" i="3" s="1"/>
  <c r="W48" i="3"/>
  <c r="W51" i="3" s="1"/>
  <c r="W53" i="3" s="1"/>
  <c r="W56" i="3" s="1"/>
  <c r="W59" i="3" s="1"/>
  <c r="O48" i="21"/>
  <c r="O51" i="21" s="1"/>
  <c r="O53" i="21" s="1"/>
  <c r="O56" i="21" s="1"/>
  <c r="O59" i="21" s="1"/>
  <c r="P48" i="20"/>
  <c r="P51" i="20" s="1"/>
  <c r="P53" i="20" s="1"/>
  <c r="P56" i="20" s="1"/>
  <c r="P59" i="20" s="1"/>
  <c r="F48" i="15"/>
  <c r="F51" i="15" s="1"/>
  <c r="F53" i="15" s="1"/>
  <c r="F56" i="15" s="1"/>
  <c r="F59" i="15" s="1"/>
  <c r="M48" i="6"/>
  <c r="M51" i="6" s="1"/>
  <c r="M53" i="6" s="1"/>
  <c r="M56" i="6" s="1"/>
  <c r="M59" i="6" s="1"/>
  <c r="U48" i="6"/>
  <c r="U51" i="6" s="1"/>
  <c r="U53" i="6" s="1"/>
  <c r="U56" i="6" s="1"/>
  <c r="U59" i="6" s="1"/>
  <c r="F48" i="1"/>
  <c r="F51" i="1" s="1"/>
  <c r="F53" i="1" s="1"/>
  <c r="F56" i="1" s="1"/>
  <c r="F59" i="1" s="1"/>
  <c r="H48" i="21"/>
  <c r="H51" i="21" s="1"/>
  <c r="H53" i="21" s="1"/>
  <c r="H56" i="21" s="1"/>
  <c r="H59" i="21" s="1"/>
  <c r="Q48" i="20"/>
  <c r="Q51" i="20" s="1"/>
  <c r="Q53" i="20" s="1"/>
  <c r="Q56" i="20" s="1"/>
  <c r="Q59" i="20" s="1"/>
  <c r="Q48" i="16"/>
  <c r="Q51" i="16" s="1"/>
  <c r="Q53" i="16" s="1"/>
  <c r="Q56" i="16" s="1"/>
  <c r="Q59" i="16" s="1"/>
  <c r="W48" i="15"/>
  <c r="W51" i="15" s="1"/>
  <c r="W53" i="15" s="1"/>
  <c r="W56" i="15" s="1"/>
  <c r="W59" i="15" s="1"/>
  <c r="K48" i="10"/>
  <c r="K51" i="10" s="1"/>
  <c r="K53" i="10" s="1"/>
  <c r="K56" i="10" s="1"/>
  <c r="K59" i="10" s="1"/>
  <c r="F48" i="21"/>
  <c r="F51" i="21" s="1"/>
  <c r="F53" i="21" s="1"/>
  <c r="F56" i="21" s="1"/>
  <c r="F59" i="21" s="1"/>
  <c r="G48" i="20"/>
  <c r="G51" i="20" s="1"/>
  <c r="G53" i="20" s="1"/>
  <c r="G56" i="20" s="1"/>
  <c r="G59" i="20" s="1"/>
  <c r="X48" i="20"/>
  <c r="X51" i="20" s="1"/>
  <c r="X53" i="20" s="1"/>
  <c r="J48" i="19"/>
  <c r="J51" i="19" s="1"/>
  <c r="J53" i="19" s="1"/>
  <c r="J56" i="19" s="1"/>
  <c r="J59" i="19" s="1"/>
  <c r="E48" i="11"/>
  <c r="E51" i="11" s="1"/>
  <c r="E53" i="11" s="1"/>
  <c r="E56" i="11" s="1"/>
  <c r="E59" i="11" s="1"/>
  <c r="U48" i="11"/>
  <c r="U51" i="11" s="1"/>
  <c r="U53" i="11" s="1"/>
  <c r="U56" i="11" s="1"/>
  <c r="U59" i="11" s="1"/>
  <c r="C48" i="7"/>
  <c r="C51" i="7" s="1"/>
  <c r="C53" i="7" s="1"/>
  <c r="C56" i="7" s="1"/>
  <c r="C59" i="7" s="1"/>
  <c r="D48" i="6"/>
  <c r="D51" i="6" s="1"/>
  <c r="D53" i="6" s="1"/>
  <c r="D56" i="6" s="1"/>
  <c r="D59" i="6" s="1"/>
  <c r="L48" i="6"/>
  <c r="L51" i="6" s="1"/>
  <c r="L53" i="6" s="1"/>
  <c r="L56" i="6" s="1"/>
  <c r="L59" i="6" s="1"/>
  <c r="T48" i="6"/>
  <c r="T51" i="6" s="1"/>
  <c r="T53" i="6" s="1"/>
  <c r="T56" i="6" s="1"/>
  <c r="T59" i="6" s="1"/>
  <c r="Z32" i="3"/>
  <c r="Z47" i="3"/>
  <c r="J48" i="2"/>
  <c r="J51" i="2" s="1"/>
  <c r="J53" i="2" s="1"/>
  <c r="J56" i="2" s="1"/>
  <c r="J59" i="2" s="1"/>
  <c r="R48" i="2"/>
  <c r="R51" i="2" s="1"/>
  <c r="R53" i="2" s="1"/>
  <c r="R56" i="2" s="1"/>
  <c r="R59" i="2" s="1"/>
  <c r="Z51" i="17"/>
  <c r="X53" i="17"/>
  <c r="J48" i="18"/>
  <c r="J51" i="18" s="1"/>
  <c r="J53" i="18" s="1"/>
  <c r="J56" i="18" s="1"/>
  <c r="J59" i="18" s="1"/>
  <c r="R48" i="18"/>
  <c r="R51" i="18" s="1"/>
  <c r="R53" i="18" s="1"/>
  <c r="R56" i="18" s="1"/>
  <c r="R59" i="18" s="1"/>
  <c r="AA48" i="17"/>
  <c r="AA51" i="17" s="1"/>
  <c r="AA53" i="17" s="1"/>
  <c r="AA56" i="17" s="1"/>
  <c r="AA59" i="17" s="1"/>
  <c r="Z48" i="14"/>
  <c r="X51" i="14"/>
  <c r="X48" i="21"/>
  <c r="Q48" i="19"/>
  <c r="Q51" i="19" s="1"/>
  <c r="Q53" i="19" s="1"/>
  <c r="Q56" i="19" s="1"/>
  <c r="Q59" i="19" s="1"/>
  <c r="Y48" i="19"/>
  <c r="Y51" i="19" s="1"/>
  <c r="Y53" i="19" s="1"/>
  <c r="Y56" i="19" s="1"/>
  <c r="Y59" i="19" s="1"/>
  <c r="X48" i="19"/>
  <c r="D48" i="18"/>
  <c r="D51" i="18" s="1"/>
  <c r="D53" i="18" s="1"/>
  <c r="D56" i="18" s="1"/>
  <c r="D59" i="18" s="1"/>
  <c r="L48" i="18"/>
  <c r="L51" i="18" s="1"/>
  <c r="L53" i="18" s="1"/>
  <c r="L56" i="18" s="1"/>
  <c r="L59" i="18" s="1"/>
  <c r="T48" i="18"/>
  <c r="T51" i="18" s="1"/>
  <c r="T53" i="18" s="1"/>
  <c r="T56" i="18" s="1"/>
  <c r="T59" i="18" s="1"/>
  <c r="Z48" i="18"/>
  <c r="Z48" i="17"/>
  <c r="Y56" i="12"/>
  <c r="Y59" i="12" s="1"/>
  <c r="Z53" i="12"/>
  <c r="X51" i="16"/>
  <c r="Z48" i="16"/>
  <c r="X51" i="18"/>
  <c r="Z48" i="15"/>
  <c r="X51" i="15"/>
  <c r="Z48" i="9"/>
  <c r="X51" i="9"/>
  <c r="C48" i="1"/>
  <c r="C51" i="1" s="1"/>
  <c r="C53" i="1" s="1"/>
  <c r="C56" i="1" s="1"/>
  <c r="C59" i="1" s="1"/>
  <c r="K48" i="1"/>
  <c r="K51" i="1" s="1"/>
  <c r="K53" i="1" s="1"/>
  <c r="K56" i="1" s="1"/>
  <c r="K59" i="1" s="1"/>
  <c r="S48" i="1"/>
  <c r="S51" i="1" s="1"/>
  <c r="S53" i="1" s="1"/>
  <c r="S56" i="1" s="1"/>
  <c r="S59" i="1" s="1"/>
  <c r="AA48" i="1"/>
  <c r="AA51" i="1" s="1"/>
  <c r="AA53" i="1" s="1"/>
  <c r="AA56" i="1" s="1"/>
  <c r="AA59" i="1" s="1"/>
  <c r="D48" i="21"/>
  <c r="D51" i="21" s="1"/>
  <c r="D53" i="21" s="1"/>
  <c r="D56" i="21" s="1"/>
  <c r="D59" i="21" s="1"/>
  <c r="L48" i="21"/>
  <c r="L51" i="21" s="1"/>
  <c r="L53" i="21" s="1"/>
  <c r="L56" i="21" s="1"/>
  <c r="L59" i="21" s="1"/>
  <c r="T48" i="21"/>
  <c r="T51" i="21" s="1"/>
  <c r="T53" i="21" s="1"/>
  <c r="T56" i="21" s="1"/>
  <c r="T59" i="21" s="1"/>
  <c r="E48" i="20"/>
  <c r="E51" i="20" s="1"/>
  <c r="E53" i="20" s="1"/>
  <c r="E56" i="20" s="1"/>
  <c r="E59" i="20" s="1"/>
  <c r="M48" i="20"/>
  <c r="M51" i="20" s="1"/>
  <c r="M53" i="20" s="1"/>
  <c r="M56" i="20" s="1"/>
  <c r="M59" i="20" s="1"/>
  <c r="U48" i="20"/>
  <c r="U51" i="20" s="1"/>
  <c r="U53" i="20" s="1"/>
  <c r="U56" i="20" s="1"/>
  <c r="U59" i="20" s="1"/>
  <c r="F48" i="19"/>
  <c r="F51" i="19" s="1"/>
  <c r="F53" i="19" s="1"/>
  <c r="F56" i="19" s="1"/>
  <c r="F59" i="19" s="1"/>
  <c r="N48" i="19"/>
  <c r="N51" i="19" s="1"/>
  <c r="N53" i="19" s="1"/>
  <c r="N56" i="19" s="1"/>
  <c r="N59" i="19" s="1"/>
  <c r="V48" i="19"/>
  <c r="V51" i="19" s="1"/>
  <c r="V53" i="19" s="1"/>
  <c r="V56" i="19" s="1"/>
  <c r="V59" i="19" s="1"/>
  <c r="J48" i="13"/>
  <c r="J51" i="13" s="1"/>
  <c r="J53" i="13" s="1"/>
  <c r="J56" i="13" s="1"/>
  <c r="J59" i="13" s="1"/>
  <c r="R48" i="13"/>
  <c r="R51" i="13" s="1"/>
  <c r="R53" i="13" s="1"/>
  <c r="R56" i="13" s="1"/>
  <c r="R59" i="13" s="1"/>
  <c r="D48" i="12"/>
  <c r="D51" i="12" s="1"/>
  <c r="D53" i="12" s="1"/>
  <c r="D56" i="12" s="1"/>
  <c r="D59" i="12" s="1"/>
  <c r="L48" i="12"/>
  <c r="L51" i="12" s="1"/>
  <c r="L53" i="12" s="1"/>
  <c r="L56" i="12" s="1"/>
  <c r="L59" i="12" s="1"/>
  <c r="T48" i="12"/>
  <c r="T51" i="12" s="1"/>
  <c r="T53" i="12" s="1"/>
  <c r="T56" i="12" s="1"/>
  <c r="T59" i="12" s="1"/>
  <c r="Z51" i="13"/>
  <c r="X59" i="12"/>
  <c r="Z59" i="12" s="1"/>
  <c r="Z32" i="15"/>
  <c r="Z32" i="16"/>
  <c r="X53" i="13"/>
  <c r="Z48" i="12"/>
  <c r="Z48" i="10"/>
  <c r="X51" i="10"/>
  <c r="Z32" i="17"/>
  <c r="J48" i="14"/>
  <c r="J51" i="14" s="1"/>
  <c r="J53" i="14" s="1"/>
  <c r="J56" i="14" s="1"/>
  <c r="J59" i="14" s="1"/>
  <c r="R48" i="14"/>
  <c r="R51" i="14" s="1"/>
  <c r="R53" i="14" s="1"/>
  <c r="R56" i="14" s="1"/>
  <c r="R59" i="14" s="1"/>
  <c r="Z32" i="14"/>
  <c r="X48" i="8"/>
  <c r="Z32" i="8"/>
  <c r="X48" i="11"/>
  <c r="Z32" i="11"/>
  <c r="Z51" i="12"/>
  <c r="Y53" i="7"/>
  <c r="Y56" i="7" s="1"/>
  <c r="Y59" i="7" s="1"/>
  <c r="Z56" i="7"/>
  <c r="X59" i="7"/>
  <c r="Z59" i="7" s="1"/>
  <c r="H48" i="7"/>
  <c r="H51" i="7" s="1"/>
  <c r="H53" i="7" s="1"/>
  <c r="H56" i="7" s="1"/>
  <c r="H59" i="7" s="1"/>
  <c r="Z53" i="7"/>
  <c r="Z32" i="7"/>
  <c r="Z48" i="7"/>
  <c r="E48" i="7"/>
  <c r="E51" i="7" s="1"/>
  <c r="E53" i="7" s="1"/>
  <c r="E56" i="7" s="1"/>
  <c r="E59" i="7" s="1"/>
  <c r="M48" i="7"/>
  <c r="M51" i="7" s="1"/>
  <c r="M53" i="7" s="1"/>
  <c r="M56" i="7" s="1"/>
  <c r="M59" i="7" s="1"/>
  <c r="U48" i="7"/>
  <c r="U51" i="7" s="1"/>
  <c r="U53" i="7" s="1"/>
  <c r="U56" i="7" s="1"/>
  <c r="U59" i="7" s="1"/>
  <c r="E48" i="3"/>
  <c r="E51" i="3" s="1"/>
  <c r="E53" i="3" s="1"/>
  <c r="E56" i="3" s="1"/>
  <c r="E59" i="3" s="1"/>
  <c r="M48" i="3"/>
  <c r="M51" i="3" s="1"/>
  <c r="M53" i="3" s="1"/>
  <c r="M56" i="3" s="1"/>
  <c r="M59" i="3" s="1"/>
  <c r="U48" i="3"/>
  <c r="U51" i="3" s="1"/>
  <c r="U53" i="3" s="1"/>
  <c r="U56" i="3" s="1"/>
  <c r="U59" i="3" s="1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G48" i="5"/>
  <c r="G51" i="5" s="1"/>
  <c r="G53" i="5" s="1"/>
  <c r="G56" i="5" s="1"/>
  <c r="G59" i="5" s="1"/>
  <c r="O48" i="5"/>
  <c r="O51" i="5" s="1"/>
  <c r="O53" i="5" s="1"/>
  <c r="O56" i="5" s="1"/>
  <c r="O59" i="5" s="1"/>
  <c r="W48" i="5"/>
  <c r="W51" i="5" s="1"/>
  <c r="W53" i="5" s="1"/>
  <c r="W56" i="5" s="1"/>
  <c r="W59" i="5" s="1"/>
  <c r="X48" i="4"/>
  <c r="Z32" i="4"/>
  <c r="Z48" i="6"/>
  <c r="X48" i="3"/>
  <c r="X48" i="2"/>
  <c r="X51" i="6"/>
  <c r="X48" i="5"/>
  <c r="C48" i="5"/>
  <c r="C51" i="5" s="1"/>
  <c r="C53" i="5" s="1"/>
  <c r="C56" i="5" s="1"/>
  <c r="C59" i="5" s="1"/>
  <c r="K48" i="5"/>
  <c r="K51" i="5" s="1"/>
  <c r="K53" i="5" s="1"/>
  <c r="K56" i="5" s="1"/>
  <c r="K59" i="5" s="1"/>
  <c r="S48" i="5"/>
  <c r="S51" i="5" s="1"/>
  <c r="S53" i="5" s="1"/>
  <c r="S56" i="5" s="1"/>
  <c r="S59" i="5" s="1"/>
  <c r="Z32" i="6"/>
  <c r="Z51" i="20" l="1"/>
  <c r="Z48" i="1"/>
  <c r="X51" i="1"/>
  <c r="Z48" i="20"/>
  <c r="Z48" i="13"/>
  <c r="Z48" i="11"/>
  <c r="X51" i="11"/>
  <c r="Z51" i="9"/>
  <c r="X53" i="9"/>
  <c r="X51" i="19"/>
  <c r="Z48" i="19"/>
  <c r="Z53" i="13"/>
  <c r="X56" i="13"/>
  <c r="Z53" i="17"/>
  <c r="X56" i="17"/>
  <c r="X51" i="8"/>
  <c r="Z48" i="8"/>
  <c r="X53" i="6"/>
  <c r="Z51" i="6"/>
  <c r="Z51" i="15"/>
  <c r="X53" i="15"/>
  <c r="X53" i="18"/>
  <c r="Z51" i="18"/>
  <c r="Z48" i="4"/>
  <c r="X51" i="4"/>
  <c r="X53" i="16"/>
  <c r="Z51" i="16"/>
  <c r="X51" i="5"/>
  <c r="Z48" i="5"/>
  <c r="Z48" i="2"/>
  <c r="X51" i="2"/>
  <c r="Z56" i="12"/>
  <c r="Z48" i="21"/>
  <c r="X51" i="21"/>
  <c r="X51" i="3"/>
  <c r="Z48" i="3"/>
  <c r="Z51" i="10"/>
  <c r="X53" i="10"/>
  <c r="Z51" i="14"/>
  <c r="X53" i="14"/>
  <c r="Z53" i="20"/>
  <c r="X56" i="20"/>
  <c r="Z51" i="1" l="1"/>
  <c r="X53" i="1"/>
  <c r="Z56" i="20"/>
  <c r="X59" i="20"/>
  <c r="Z59" i="20" s="1"/>
  <c r="X53" i="4"/>
  <c r="Z51" i="4"/>
  <c r="Z53" i="9"/>
  <c r="X56" i="9"/>
  <c r="X56" i="15"/>
  <c r="Z53" i="15"/>
  <c r="X53" i="21"/>
  <c r="Z51" i="21"/>
  <c r="Z53" i="14"/>
  <c r="X56" i="14"/>
  <c r="Z53" i="6"/>
  <c r="X56" i="6"/>
  <c r="X53" i="8"/>
  <c r="Z51" i="8"/>
  <c r="Z56" i="13"/>
  <c r="X59" i="13"/>
  <c r="Z59" i="13" s="1"/>
  <c r="Z51" i="5"/>
  <c r="X53" i="5"/>
  <c r="Z53" i="16"/>
  <c r="X56" i="16"/>
  <c r="X53" i="2"/>
  <c r="Z51" i="2"/>
  <c r="Z56" i="17"/>
  <c r="X59" i="17"/>
  <c r="Z59" i="17" s="1"/>
  <c r="Z51" i="11"/>
  <c r="X53" i="11"/>
  <c r="Z51" i="3"/>
  <c r="X53" i="3"/>
  <c r="Z51" i="19"/>
  <c r="X53" i="19"/>
  <c r="Z53" i="10"/>
  <c r="X56" i="10"/>
  <c r="Z53" i="18"/>
  <c r="X56" i="18"/>
  <c r="Z53" i="1" l="1"/>
  <c r="X56" i="1"/>
  <c r="Z53" i="2"/>
  <c r="X56" i="2"/>
  <c r="Z56" i="9"/>
  <c r="X59" i="9"/>
  <c r="Z59" i="9" s="1"/>
  <c r="Z56" i="6"/>
  <c r="X59" i="6"/>
  <c r="Z59" i="6" s="1"/>
  <c r="X59" i="10"/>
  <c r="Z59" i="10" s="1"/>
  <c r="Z56" i="10"/>
  <c r="X56" i="11"/>
  <c r="Z53" i="11"/>
  <c r="X56" i="5"/>
  <c r="Z53" i="5"/>
  <c r="Z56" i="14"/>
  <c r="X59" i="14"/>
  <c r="Z59" i="14" s="1"/>
  <c r="Z56" i="15"/>
  <c r="X59" i="15"/>
  <c r="Z59" i="15" s="1"/>
  <c r="X56" i="3"/>
  <c r="Z53" i="3"/>
  <c r="Z53" i="4"/>
  <c r="X56" i="4"/>
  <c r="Z53" i="8"/>
  <c r="X56" i="8"/>
  <c r="Z56" i="18"/>
  <c r="X59" i="18"/>
  <c r="Z59" i="18" s="1"/>
  <c r="Z56" i="16"/>
  <c r="X59" i="16"/>
  <c r="Z59" i="16" s="1"/>
  <c r="Z53" i="19"/>
  <c r="X56" i="19"/>
  <c r="Z53" i="21"/>
  <c r="X56" i="21"/>
  <c r="Z56" i="1" l="1"/>
  <c r="X59" i="1"/>
  <c r="Z59" i="1" s="1"/>
  <c r="X59" i="21"/>
  <c r="Z59" i="21" s="1"/>
  <c r="Z56" i="21"/>
  <c r="Z56" i="19"/>
  <c r="X59" i="19"/>
  <c r="Z59" i="19" s="1"/>
  <c r="Z56" i="8"/>
  <c r="X59" i="8"/>
  <c r="Z59" i="8" s="1"/>
  <c r="X59" i="4"/>
  <c r="Z59" i="4" s="1"/>
  <c r="Z56" i="4"/>
  <c r="Z56" i="5"/>
  <c r="X59" i="5"/>
  <c r="Z59" i="5" s="1"/>
  <c r="X59" i="2"/>
  <c r="Z59" i="2" s="1"/>
  <c r="Z56" i="2"/>
  <c r="Z56" i="3"/>
  <c r="X59" i="3"/>
  <c r="Z59" i="3" s="1"/>
  <c r="Z56" i="11"/>
  <c r="X59" i="11"/>
  <c r="Z59" i="11" s="1"/>
</calcChain>
</file>

<file path=xl/sharedStrings.xml><?xml version="1.0" encoding="utf-8"?>
<sst xmlns="http://schemas.openxmlformats.org/spreadsheetml/2006/main" count="3045" uniqueCount="106">
  <si>
    <t>Mpumalanga: Albert Luthuli (MP301) - Table C4 Quarterly Budgeted Financial Performance ( Waste water management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</si>
  <si>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</si>
  <si>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</si>
  <si>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</si>
  <si>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</si>
  <si>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</si>
  <si>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</si>
  <si>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</si>
  <si>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</si>
  <si>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</si>
  <si>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</si>
  <si>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</si>
  <si>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</si>
  <si>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</si>
  <si>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</si>
  <si>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</si>
  <si>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</si>
  <si>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</si>
  <si>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</si>
  <si>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</si>
  <si>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</si>
  <si>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</si>
  <si>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</si>
  <si>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</si>
  <si>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</si>
  <si>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</si>
  <si>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</si>
  <si>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</si>
  <si>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</si>
  <si>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</si>
  <si>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</si>
  <si>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</si>
  <si>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</si>
  <si>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</si>
  <si>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</si>
  <si>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</si>
  <si>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</si>
  <si>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</si>
  <si>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</si>
  <si>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</si>
  <si>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</si>
  <si>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</si>
  <si>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</si>
  <si>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</si>
  <si>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</si>
  <si>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</si>
  <si>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</si>
  <si>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</si>
  <si>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</si>
  <si>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</si>
  <si>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</si>
  <si>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</si>
  <si>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</si>
  <si>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</si>
  <si>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</si>
  <si>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</si>
  <si>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</si>
  <si>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</si>
  <si>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</si>
  <si>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</si>
  <si>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</si>
  <si>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</si>
  <si>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</si>
  <si>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</si>
  <si>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</si>
  <si>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</si>
  <si>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</si>
  <si>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</si>
  <si>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</si>
  <si>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</si>
  <si>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</si>
  <si>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</si>
  <si>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</si>
  <si>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</si>
  <si>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</si>
  <si>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</si>
  <si>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</si>
  <si>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</si>
  <si>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</si>
  <si>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</si>
  <si>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</si>
  <si>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</si>
  <si>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</si>
  <si>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</si>
  <si>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</si>
  <si>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Mpumalanga: Msukaligwa (MP302) - Table C4 Quarterly Budgeted Financial Performance ( Waste water management                             ) for 2nd Quarter ended 31 December 2023 (Figures Finalised as at 2024/01/26)</t>
  </si>
  <si>
    <t>Mpumalanga: Mkhondo (MP303) - Table C4 Quarterly Budgeted Financial Performance ( Waste water management                             ) for 2nd Quarter ended 31 December 2023 (Figures Finalised as at 2024/01/26)</t>
  </si>
  <si>
    <t>Mpumalanga: Pixley Ka Seme (MP) (MP304) - Table C4 Quarterly Budgeted Financial Performance ( Waste water management                             ) for 2nd Quarter ended 31 December 2023 (Figures Finalised as at 2024/01/26)</t>
  </si>
  <si>
    <t>Mpumalanga: Lekwa (MP305) - Table C4 Quarterly Budgeted Financial Performance ( Waste water management                             ) for 2nd Quarter ended 31 December 2023 (Figures Finalised as at 2024/01/26)</t>
  </si>
  <si>
    <t>Mpumalanga: Dipaleseng (MP306) - Table C4 Quarterly Budgeted Financial Performance ( Waste water management                             ) for 2nd Quarter ended 31 December 2023 (Figures Finalised as at 2024/01/26)</t>
  </si>
  <si>
    <t>Mpumalanga: Govan Mbeki (MP307) - Table C4 Quarterly Budgeted Financial Performance ( Waste water management                             ) for 2nd Quarter ended 31 December 2023 (Figures Finalised as at 2024/01/26)</t>
  </si>
  <si>
    <t>Mpumalanga: Gert Sibande (DC30) - Table C4 Quarterly Budgeted Financial Performance ( Waste water management                             ) for 2nd Quarter ended 31 December 2023 (Figures Finalised as at 2024/01/26)</t>
  </si>
  <si>
    <t>Mpumalanga: Victor Khanye (MP311) - Table C4 Quarterly Budgeted Financial Performance ( Waste water management                             ) for 2nd Quarter ended 31 December 2023 (Figures Finalised as at 2024/01/26)</t>
  </si>
  <si>
    <t>Mpumalanga: Emalahleni (MP) (MP312) - Table C4 Quarterly Budgeted Financial Performance ( Waste water management                             ) for 2nd Quarter ended 31 December 2023 (Figures Finalised as at 2024/01/26)</t>
  </si>
  <si>
    <t>Mpumalanga: Steve Tshwete (MP313) - Table C4 Quarterly Budgeted Financial Performance ( Waste water management                             ) for 2nd Quarter ended 31 December 2023 (Figures Finalised as at 2024/01/26)</t>
  </si>
  <si>
    <t>Mpumalanga: Emakhazeni (MP314) - Table C4 Quarterly Budgeted Financial Performance ( Waste water management                             ) for 2nd Quarter ended 31 December 2023 (Figures Finalised as at 2024/01/26)</t>
  </si>
  <si>
    <t>Mpumalanga: Thembisile Hani (MP315) - Table C4 Quarterly Budgeted Financial Performance ( Waste water management                             ) for 2nd Quarter ended 31 December 2023 (Figures Finalised as at 2024/01/26)</t>
  </si>
  <si>
    <t>Mpumalanga: Dr J.S. Moroka (MP316) - Table C4 Quarterly Budgeted Financial Performance ( Waste water management                             ) for 2nd Quarter ended 31 December 2023 (Figures Finalised as at 2024/01/26)</t>
  </si>
  <si>
    <t>Mpumalanga: Nkangala (DC31) - Table C4 Quarterly Budgeted Financial Performance ( Waste water management                             ) for 2nd Quarter ended 31 December 2023 (Figures Finalised as at 2024/01/26)</t>
  </si>
  <si>
    <t>Mpumalanga: Thaba Chweu (MP321) - Table C4 Quarterly Budgeted Financial Performance ( Waste water management                             ) for 2nd Quarter ended 31 December 2023 (Figures Finalised as at 2024/01/26)</t>
  </si>
  <si>
    <t>Mpumalanga: Nkomazi (MP324) - Table C4 Quarterly Budgeted Financial Performance ( Waste water management                             ) for 2nd Quarter ended 31 December 2023 (Figures Finalised as at 2024/01/26)</t>
  </si>
  <si>
    <t>Mpumalanga: Bushbuckridge (MP325) - Table C4 Quarterly Budgeted Financial Performance ( Waste water management                             ) for 2nd Quarter ended 31 December 2023 (Figures Finalised as at 2024/01/26)</t>
  </si>
  <si>
    <t>Mpumalanga: City of Mbombela (MP326) - Table C4 Quarterly Budgeted Financial Performance ( Waste water management                             ) for 2nd Quarter ended 31 December 2023 (Figures Finalised as at 2024/01/26)</t>
  </si>
  <si>
    <t>Mpumalanga: Ehlanzeni (DC32) - Table C4 Quarterly Budgeted Financial Performance ( Waste water management                             ) for 2nd Quarter ended 31 December 2023 (Figures Finalised as at 2024/01/26)</t>
  </si>
  <si>
    <t>Summary - Table C4 Quarterly Budgeted Financial Performance ( Waste water management                             ) for 2nd Quarter ended 31 December 2023 (Figures Finalised as at 2024/01/26)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</si>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</sst>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>
        <v>9</v>
      </c>
      <c r="H7" s="22">
        <v>132</v>
      </c>
      <c r="I7" s="22">
        <v>7</v>
      </c>
      <c r="J7" s="22">
        <v>148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148</v>
      </c>
      <c r="X7" s="22"/>
      <c r="Y7" s="22">
        <v>148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>
        <v>642188696</v>
      </c>
      <c r="D8" s="20"/>
      <c r="E8" s="21">
        <v>705738540</v>
      </c>
      <c r="F8" s="22">
        <v>705738540</v>
      </c>
      <c r="G8" s="22">
        <v>50226727</v>
      </c>
      <c r="H8" s="22">
        <v>56403822</v>
      </c>
      <c r="I8" s="22">
        <v>62155530</v>
      </c>
      <c r="J8" s="22">
        <v>168786079</v>
      </c>
      <c r="K8" s="22">
        <v>59360988</v>
      </c>
      <c r="L8" s="22">
        <v>49436519</v>
      </c>
      <c r="M8" s="22">
        <v>44014482</v>
      </c>
      <c r="N8" s="22">
        <v>152811989</v>
      </c>
      <c r="O8" s="22"/>
      <c r="P8" s="22"/>
      <c r="Q8" s="22"/>
      <c r="R8" s="22"/>
      <c r="S8" s="22"/>
      <c r="T8" s="22"/>
      <c r="U8" s="22"/>
      <c r="V8" s="22"/>
      <c r="W8" s="22">
        <v>321598068</v>
      </c>
      <c r="X8" s="22">
        <v>353171756</v>
      </c>
      <c r="Y8" s="22">
        <v>-31573688</v>
      </c>
      <c r="Z8" s="23">
        <v>-8.9400376625813749</v>
      </c>
      <c r="AA8" s="20">
        <v>705738540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18210</v>
      </c>
      <c r="D10" s="20"/>
      <c r="E10" s="21">
        <v>78073</v>
      </c>
      <c r="F10" s="22">
        <v>78073</v>
      </c>
      <c r="G10" s="22">
        <v>1893</v>
      </c>
      <c r="H10" s="22">
        <v>1252</v>
      </c>
      <c r="I10" s="22">
        <v>1424</v>
      </c>
      <c r="J10" s="22">
        <v>4569</v>
      </c>
      <c r="K10" s="22">
        <v>1725</v>
      </c>
      <c r="L10" s="22">
        <v>1694</v>
      </c>
      <c r="M10" s="22">
        <v>2036</v>
      </c>
      <c r="N10" s="22">
        <v>5455</v>
      </c>
      <c r="O10" s="22"/>
      <c r="P10" s="22"/>
      <c r="Q10" s="22"/>
      <c r="R10" s="22"/>
      <c r="S10" s="22"/>
      <c r="T10" s="22"/>
      <c r="U10" s="22"/>
      <c r="V10" s="22"/>
      <c r="W10" s="22">
        <v>10024</v>
      </c>
      <c r="X10" s="22">
        <v>39036</v>
      </c>
      <c r="Y10" s="22">
        <v>-29012</v>
      </c>
      <c r="Z10" s="23">
        <v>-74.321139461010361</v>
      </c>
      <c r="AA10" s="20">
        <v>78073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61963961</v>
      </c>
      <c r="D13" s="20"/>
      <c r="E13" s="21">
        <v>104066539</v>
      </c>
      <c r="F13" s="22">
        <v>104066539</v>
      </c>
      <c r="G13" s="22">
        <v>4819050</v>
      </c>
      <c r="H13" s="22">
        <v>5312221</v>
      </c>
      <c r="I13" s="22">
        <v>5375469</v>
      </c>
      <c r="J13" s="22">
        <v>15506740</v>
      </c>
      <c r="K13" s="22">
        <v>5415718</v>
      </c>
      <c r="L13" s="22">
        <v>5481193</v>
      </c>
      <c r="M13" s="22">
        <v>3712499</v>
      </c>
      <c r="N13" s="22">
        <v>14609410</v>
      </c>
      <c r="O13" s="22"/>
      <c r="P13" s="22"/>
      <c r="Q13" s="22"/>
      <c r="R13" s="22"/>
      <c r="S13" s="22"/>
      <c r="T13" s="22"/>
      <c r="U13" s="22"/>
      <c r="V13" s="22"/>
      <c r="W13" s="22">
        <v>30116150</v>
      </c>
      <c r="X13" s="22">
        <v>52033260</v>
      </c>
      <c r="Y13" s="22">
        <v>-21917110</v>
      </c>
      <c r="Z13" s="23">
        <v>-42.121346999976552</v>
      </c>
      <c r="AA13" s="20">
        <v>104066539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827866</v>
      </c>
      <c r="D19" s="20"/>
      <c r="E19" s="21">
        <v>583368</v>
      </c>
      <c r="F19" s="22">
        <v>583368</v>
      </c>
      <c r="G19" s="22">
        <v>42353</v>
      </c>
      <c r="H19" s="22">
        <v>118703</v>
      </c>
      <c r="I19" s="22">
        <v>108622</v>
      </c>
      <c r="J19" s="22">
        <v>269678</v>
      </c>
      <c r="K19" s="22">
        <v>79280</v>
      </c>
      <c r="L19" s="22">
        <v>27176</v>
      </c>
      <c r="M19" s="22">
        <v>19617</v>
      </c>
      <c r="N19" s="22">
        <v>126073</v>
      </c>
      <c r="O19" s="22"/>
      <c r="P19" s="22"/>
      <c r="Q19" s="22"/>
      <c r="R19" s="22"/>
      <c r="S19" s="22"/>
      <c r="T19" s="22"/>
      <c r="U19" s="22"/>
      <c r="V19" s="22"/>
      <c r="W19" s="22">
        <v>395751</v>
      </c>
      <c r="X19" s="22">
        <v>291684</v>
      </c>
      <c r="Y19" s="22">
        <v>104067</v>
      </c>
      <c r="Z19" s="23">
        <v>35.677993993499811</v>
      </c>
      <c r="AA19" s="20">
        <v>583368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505665787</v>
      </c>
      <c r="D25" s="20"/>
      <c r="E25" s="21">
        <v>429755440</v>
      </c>
      <c r="F25" s="22">
        <v>429755440</v>
      </c>
      <c r="G25" s="22">
        <v>14599522</v>
      </c>
      <c r="H25" s="22"/>
      <c r="I25" s="22">
        <v>57318214</v>
      </c>
      <c r="J25" s="22">
        <v>71917736</v>
      </c>
      <c r="K25" s="22">
        <v>15352769</v>
      </c>
      <c r="L25" s="22">
        <v>5673700</v>
      </c>
      <c r="M25" s="22">
        <v>272233709</v>
      </c>
      <c r="N25" s="22">
        <v>293260178</v>
      </c>
      <c r="O25" s="22"/>
      <c r="P25" s="22"/>
      <c r="Q25" s="22"/>
      <c r="R25" s="22"/>
      <c r="S25" s="22"/>
      <c r="T25" s="22"/>
      <c r="U25" s="22"/>
      <c r="V25" s="22"/>
      <c r="W25" s="22">
        <v>365177914</v>
      </c>
      <c r="X25" s="22">
        <v>214877706</v>
      </c>
      <c r="Y25" s="22">
        <v>150300208</v>
      </c>
      <c r="Z25" s="23">
        <v>69.946859912959042</v>
      </c>
      <c r="AA25" s="20">
        <v>429755440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-207094</v>
      </c>
      <c r="D28" s="20"/>
      <c r="E28" s="21">
        <v>1968000</v>
      </c>
      <c r="F28" s="22">
        <v>1968000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984000</v>
      </c>
      <c r="Y28" s="22">
        <v>-984000</v>
      </c>
      <c r="Z28" s="23">
        <v>-100</v>
      </c>
      <c r="AA28" s="20">
        <v>1968000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1210457426</v>
      </c>
      <c r="D32" s="29">
        <f t="shared" ref="D32:Y32" si="0">SUM(D6:D31)</f>
        <v>0</v>
      </c>
      <c r="E32" s="30">
        <f t="shared" si="0"/>
        <v>1242189960</v>
      </c>
      <c r="F32" s="31">
        <f t="shared" si="0"/>
        <v>1242189960</v>
      </c>
      <c r="G32" s="31">
        <f t="shared" si="0"/>
        <v>69689554</v>
      </c>
      <c r="H32" s="31">
        <f t="shared" si="0"/>
        <v>61836130</v>
      </c>
      <c r="I32" s="31">
        <f t="shared" si="0"/>
        <v>124959266</v>
      </c>
      <c r="J32" s="31">
        <f t="shared" si="0"/>
        <v>256484950</v>
      </c>
      <c r="K32" s="31">
        <f t="shared" si="0"/>
        <v>80210480</v>
      </c>
      <c r="L32" s="31">
        <f t="shared" si="0"/>
        <v>60620282</v>
      </c>
      <c r="M32" s="31">
        <f t="shared" si="0"/>
        <v>319982343</v>
      </c>
      <c r="N32" s="31">
        <f t="shared" si="0"/>
        <v>460813105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717298055</v>
      </c>
      <c r="X32" s="31">
        <f t="shared" si="0"/>
        <v>621397442</v>
      </c>
      <c r="Y32" s="31">
        <f t="shared" si="0"/>
        <v>95900613</v>
      </c>
      <c r="Z32" s="32">
        <f>+IF(X32&lt;&gt;0,+(Y32/X32)*100,0)</f>
        <v>15.433055644924911</v>
      </c>
      <c r="AA32" s="29">
        <f>SUM(AA6:AA31)</f>
        <v>1242189960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384711517</v>
      </c>
      <c r="D34" s="20"/>
      <c r="E34" s="21">
        <v>390821742</v>
      </c>
      <c r="F34" s="22">
        <v>390813875</v>
      </c>
      <c r="G34" s="22">
        <v>31926242</v>
      </c>
      <c r="H34" s="22">
        <v>26293411</v>
      </c>
      <c r="I34" s="22">
        <v>41229017</v>
      </c>
      <c r="J34" s="22">
        <v>99448670</v>
      </c>
      <c r="K34" s="22">
        <v>18116084</v>
      </c>
      <c r="L34" s="22">
        <v>26380283</v>
      </c>
      <c r="M34" s="22">
        <v>46053056</v>
      </c>
      <c r="N34" s="22">
        <v>90549423</v>
      </c>
      <c r="O34" s="22"/>
      <c r="P34" s="22"/>
      <c r="Q34" s="22"/>
      <c r="R34" s="22"/>
      <c r="S34" s="22"/>
      <c r="T34" s="22"/>
      <c r="U34" s="22"/>
      <c r="V34" s="22"/>
      <c r="W34" s="22">
        <v>189998093</v>
      </c>
      <c r="X34" s="22">
        <v>195405858</v>
      </c>
      <c r="Y34" s="22">
        <v>-5407765</v>
      </c>
      <c r="Z34" s="23">
        <v>-2.7674528570172141</v>
      </c>
      <c r="AA34" s="20">
        <v>390813875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18918887</v>
      </c>
      <c r="D37" s="20"/>
      <c r="E37" s="21">
        <v>18960621</v>
      </c>
      <c r="F37" s="22">
        <v>18960621</v>
      </c>
      <c r="G37" s="22">
        <v>350131</v>
      </c>
      <c r="H37" s="22">
        <v>686425</v>
      </c>
      <c r="I37" s="22">
        <v>1576515</v>
      </c>
      <c r="J37" s="22">
        <v>2613071</v>
      </c>
      <c r="K37" s="22">
        <v>2888978</v>
      </c>
      <c r="L37" s="22">
        <v>1326763</v>
      </c>
      <c r="M37" s="22">
        <v>527649</v>
      </c>
      <c r="N37" s="22">
        <v>4743390</v>
      </c>
      <c r="O37" s="22"/>
      <c r="P37" s="22"/>
      <c r="Q37" s="22"/>
      <c r="R37" s="22"/>
      <c r="S37" s="22"/>
      <c r="T37" s="22"/>
      <c r="U37" s="22"/>
      <c r="V37" s="22"/>
      <c r="W37" s="22">
        <v>7356461</v>
      </c>
      <c r="X37" s="22">
        <v>9428282</v>
      </c>
      <c r="Y37" s="22">
        <v>-2071821</v>
      </c>
      <c r="Z37" s="23">
        <v>-21.974533642502418</v>
      </c>
      <c r="AA37" s="20">
        <v>18960621</v>
      </c>
    </row>
    <row r="38" spans="1:27" ht="13.5" x14ac:dyDescent="0.25">
      <c r="A38" s="19" t="s">
        <v>64</v>
      </c>
      <c r="B38" s="15" t="s">
        <v>32</v>
      </c>
      <c r="C38" s="20">
        <v>313562569</v>
      </c>
      <c r="D38" s="20"/>
      <c r="E38" s="21">
        <v>210349203</v>
      </c>
      <c r="F38" s="22">
        <v>210349203</v>
      </c>
      <c r="G38" s="22"/>
      <c r="H38" s="22">
        <v>5474821</v>
      </c>
      <c r="I38" s="22">
        <v>2238421</v>
      </c>
      <c r="J38" s="22">
        <v>7713242</v>
      </c>
      <c r="K38" s="22">
        <v>3483551</v>
      </c>
      <c r="L38" s="22"/>
      <c r="M38" s="22"/>
      <c r="N38" s="22">
        <v>3483551</v>
      </c>
      <c r="O38" s="22"/>
      <c r="P38" s="22"/>
      <c r="Q38" s="22"/>
      <c r="R38" s="22"/>
      <c r="S38" s="22"/>
      <c r="T38" s="22"/>
      <c r="U38" s="22"/>
      <c r="V38" s="22"/>
      <c r="W38" s="22">
        <v>11196793</v>
      </c>
      <c r="X38" s="22">
        <v>105174480</v>
      </c>
      <c r="Y38" s="22">
        <v>-93977687</v>
      </c>
      <c r="Z38" s="23">
        <v>-89.354078099554187</v>
      </c>
      <c r="AA38" s="20">
        <v>210349203</v>
      </c>
    </row>
    <row r="39" spans="1:27" ht="13.5" x14ac:dyDescent="0.25">
      <c r="A39" s="19" t="s">
        <v>65</v>
      </c>
      <c r="B39" s="15" t="s">
        <v>32</v>
      </c>
      <c r="C39" s="20">
        <v>409291062</v>
      </c>
      <c r="D39" s="20"/>
      <c r="E39" s="21">
        <v>195581856</v>
      </c>
      <c r="F39" s="22">
        <v>195581856</v>
      </c>
      <c r="G39" s="22">
        <v>2309795</v>
      </c>
      <c r="H39" s="22">
        <v>3943406</v>
      </c>
      <c r="I39" s="22">
        <v>4950406</v>
      </c>
      <c r="J39" s="22">
        <v>11203607</v>
      </c>
      <c r="K39" s="22">
        <v>25192308</v>
      </c>
      <c r="L39" s="22">
        <v>2395285</v>
      </c>
      <c r="M39" s="22">
        <v>7312601</v>
      </c>
      <c r="N39" s="22">
        <v>34900194</v>
      </c>
      <c r="O39" s="22"/>
      <c r="P39" s="22"/>
      <c r="Q39" s="22"/>
      <c r="R39" s="22"/>
      <c r="S39" s="22"/>
      <c r="T39" s="22"/>
      <c r="U39" s="22"/>
      <c r="V39" s="22"/>
      <c r="W39" s="22">
        <v>46103801</v>
      </c>
      <c r="X39" s="22">
        <v>97790952</v>
      </c>
      <c r="Y39" s="22">
        <v>-51687151</v>
      </c>
      <c r="Z39" s="23">
        <v>-52.854737522138038</v>
      </c>
      <c r="AA39" s="20">
        <v>195581856</v>
      </c>
    </row>
    <row r="40" spans="1:27" ht="13.5" x14ac:dyDescent="0.25">
      <c r="A40" s="19" t="s">
        <v>40</v>
      </c>
      <c r="B40" s="15" t="s">
        <v>32</v>
      </c>
      <c r="C40" s="20">
        <v>14748970</v>
      </c>
      <c r="D40" s="20"/>
      <c r="E40" s="21">
        <v>9831372</v>
      </c>
      <c r="F40" s="22">
        <v>9831372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3555264</v>
      </c>
      <c r="Y40" s="22">
        <v>-3555264</v>
      </c>
      <c r="Z40" s="23">
        <v>-100</v>
      </c>
      <c r="AA40" s="20">
        <v>9831372</v>
      </c>
    </row>
    <row r="41" spans="1:27" ht="13.5" x14ac:dyDescent="0.25">
      <c r="A41" s="19" t="s">
        <v>66</v>
      </c>
      <c r="B41" s="15" t="s">
        <v>32</v>
      </c>
      <c r="C41" s="20">
        <v>122789742</v>
      </c>
      <c r="D41" s="20"/>
      <c r="E41" s="21">
        <v>141322948</v>
      </c>
      <c r="F41" s="22">
        <v>133597310</v>
      </c>
      <c r="G41" s="22">
        <v>1181837</v>
      </c>
      <c r="H41" s="22">
        <v>11333879</v>
      </c>
      <c r="I41" s="22">
        <v>8633020</v>
      </c>
      <c r="J41" s="22">
        <v>21148736</v>
      </c>
      <c r="K41" s="22">
        <v>13077743</v>
      </c>
      <c r="L41" s="22">
        <v>14084690</v>
      </c>
      <c r="M41" s="22">
        <v>11895516</v>
      </c>
      <c r="N41" s="22">
        <v>39057949</v>
      </c>
      <c r="O41" s="22"/>
      <c r="P41" s="22"/>
      <c r="Q41" s="22"/>
      <c r="R41" s="22"/>
      <c r="S41" s="22"/>
      <c r="T41" s="22"/>
      <c r="U41" s="22"/>
      <c r="V41" s="22"/>
      <c r="W41" s="22">
        <v>60206685</v>
      </c>
      <c r="X41" s="22">
        <v>64513326</v>
      </c>
      <c r="Y41" s="22">
        <v>-4306641</v>
      </c>
      <c r="Z41" s="23">
        <v>-6.6755835840799778</v>
      </c>
      <c r="AA41" s="20">
        <v>133597310</v>
      </c>
    </row>
    <row r="42" spans="1:27" ht="13.5" x14ac:dyDescent="0.25">
      <c r="A42" s="19" t="s">
        <v>67</v>
      </c>
      <c r="B42" s="15" t="s">
        <v>32</v>
      </c>
      <c r="C42" s="20">
        <v>20274473</v>
      </c>
      <c r="D42" s="20"/>
      <c r="E42" s="21">
        <v>18000000</v>
      </c>
      <c r="F42" s="22">
        <v>18000000</v>
      </c>
      <c r="G42" s="22"/>
      <c r="H42" s="22"/>
      <c r="I42" s="22">
        <v>3504000</v>
      </c>
      <c r="J42" s="22">
        <v>3504000</v>
      </c>
      <c r="K42" s="22">
        <v>4776127</v>
      </c>
      <c r="L42" s="22">
        <v>4404782</v>
      </c>
      <c r="M42" s="22">
        <v>679979</v>
      </c>
      <c r="N42" s="22">
        <v>9860888</v>
      </c>
      <c r="O42" s="22"/>
      <c r="P42" s="22"/>
      <c r="Q42" s="22"/>
      <c r="R42" s="22"/>
      <c r="S42" s="22"/>
      <c r="T42" s="22"/>
      <c r="U42" s="22"/>
      <c r="V42" s="22"/>
      <c r="W42" s="22">
        <v>13364888</v>
      </c>
      <c r="X42" s="22">
        <v>9000000</v>
      </c>
      <c r="Y42" s="22">
        <v>4364888</v>
      </c>
      <c r="Z42" s="23">
        <v>48.498755555555555</v>
      </c>
      <c r="AA42" s="20">
        <v>18000000</v>
      </c>
    </row>
    <row r="43" spans="1:27" ht="13.5" x14ac:dyDescent="0.25">
      <c r="A43" s="19" t="s">
        <v>68</v>
      </c>
      <c r="B43" s="15" t="s">
        <v>32</v>
      </c>
      <c r="C43" s="20">
        <v>-8184113</v>
      </c>
      <c r="D43" s="20"/>
      <c r="E43" s="21">
        <v>4904159</v>
      </c>
      <c r="F43" s="22">
        <v>4904159</v>
      </c>
      <c r="G43" s="22">
        <v>4860</v>
      </c>
      <c r="H43" s="22">
        <v>11527</v>
      </c>
      <c r="I43" s="22">
        <v>44671</v>
      </c>
      <c r="J43" s="22">
        <v>61058</v>
      </c>
      <c r="K43" s="22">
        <v>107878</v>
      </c>
      <c r="L43" s="22">
        <v>576457</v>
      </c>
      <c r="M43" s="22">
        <v>35846</v>
      </c>
      <c r="N43" s="22">
        <v>720181</v>
      </c>
      <c r="O43" s="22"/>
      <c r="P43" s="22"/>
      <c r="Q43" s="22"/>
      <c r="R43" s="22"/>
      <c r="S43" s="22"/>
      <c r="T43" s="22"/>
      <c r="U43" s="22"/>
      <c r="V43" s="22"/>
      <c r="W43" s="22">
        <v>781239</v>
      </c>
      <c r="X43" s="22">
        <v>2452074</v>
      </c>
      <c r="Y43" s="22">
        <v>-1670835</v>
      </c>
      <c r="Z43" s="23">
        <v>-68.139664626760847</v>
      </c>
      <c r="AA43" s="20">
        <v>4904159</v>
      </c>
    </row>
    <row r="44" spans="1:27" ht="13.5" x14ac:dyDescent="0.25">
      <c r="A44" s="19" t="s">
        <v>69</v>
      </c>
      <c r="B44" s="15" t="s">
        <v>32</v>
      </c>
      <c r="C44" s="20">
        <v>33874441</v>
      </c>
      <c r="D44" s="20"/>
      <c r="E44" s="21">
        <v>31673783</v>
      </c>
      <c r="F44" s="22">
        <v>31673783</v>
      </c>
      <c r="G44" s="22">
        <v>835777</v>
      </c>
      <c r="H44" s="22">
        <v>2268395</v>
      </c>
      <c r="I44" s="22">
        <v>2410063</v>
      </c>
      <c r="J44" s="22">
        <v>5514235</v>
      </c>
      <c r="K44" s="22">
        <v>1842393</v>
      </c>
      <c r="L44" s="22">
        <v>1366682</v>
      </c>
      <c r="M44" s="22">
        <v>3722687</v>
      </c>
      <c r="N44" s="22">
        <v>6931762</v>
      </c>
      <c r="O44" s="22"/>
      <c r="P44" s="22"/>
      <c r="Q44" s="22"/>
      <c r="R44" s="22"/>
      <c r="S44" s="22"/>
      <c r="T44" s="22"/>
      <c r="U44" s="22"/>
      <c r="V44" s="22"/>
      <c r="W44" s="22">
        <v>12445997</v>
      </c>
      <c r="X44" s="22">
        <v>15738705</v>
      </c>
      <c r="Y44" s="22">
        <v>-3292708</v>
      </c>
      <c r="Z44" s="23">
        <v>-20.921085947033127</v>
      </c>
      <c r="AA44" s="20">
        <v>31673783</v>
      </c>
    </row>
    <row r="45" spans="1:27" ht="13.5" x14ac:dyDescent="0.25">
      <c r="A45" s="19" t="s">
        <v>70</v>
      </c>
      <c r="B45" s="15" t="s">
        <v>32</v>
      </c>
      <c r="C45" s="20">
        <v>4906486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1314894034</v>
      </c>
      <c r="D47" s="29">
        <f t="shared" ref="D47:Y47" si="1">SUM(D34:D46)</f>
        <v>0</v>
      </c>
      <c r="E47" s="30">
        <f t="shared" si="1"/>
        <v>1021445684</v>
      </c>
      <c r="F47" s="31">
        <f t="shared" si="1"/>
        <v>1013712179</v>
      </c>
      <c r="G47" s="31">
        <f t="shared" si="1"/>
        <v>36608642</v>
      </c>
      <c r="H47" s="31">
        <f t="shared" si="1"/>
        <v>50011864</v>
      </c>
      <c r="I47" s="31">
        <f t="shared" si="1"/>
        <v>64586113</v>
      </c>
      <c r="J47" s="31">
        <f t="shared" si="1"/>
        <v>151206619</v>
      </c>
      <c r="K47" s="31">
        <f t="shared" si="1"/>
        <v>69485062</v>
      </c>
      <c r="L47" s="31">
        <f t="shared" si="1"/>
        <v>50534942</v>
      </c>
      <c r="M47" s="31">
        <f t="shared" si="1"/>
        <v>70227334</v>
      </c>
      <c r="N47" s="31">
        <f t="shared" si="1"/>
        <v>190247338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341453957</v>
      </c>
      <c r="X47" s="31">
        <f t="shared" si="1"/>
        <v>503058941</v>
      </c>
      <c r="Y47" s="31">
        <f t="shared" si="1"/>
        <v>-161604984</v>
      </c>
      <c r="Z47" s="32">
        <f>+IF(X47&lt;&gt;0,+(Y47/X47)*100,0)</f>
        <v>-32.124463125286148</v>
      </c>
      <c r="AA47" s="29">
        <f>SUM(AA34:AA46)</f>
        <v>1013712179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-104436608</v>
      </c>
      <c r="D48" s="39">
        <f t="shared" si="2"/>
        <v>0</v>
      </c>
      <c r="E48" s="40">
        <f t="shared" si="2"/>
        <v>220744276</v>
      </c>
      <c r="F48" s="41">
        <f t="shared" si="2"/>
        <v>228477781</v>
      </c>
      <c r="G48" s="41">
        <f t="shared" si="2"/>
        <v>33080912</v>
      </c>
      <c r="H48" s="41">
        <f t="shared" si="2"/>
        <v>11824266</v>
      </c>
      <c r="I48" s="41">
        <f t="shared" si="2"/>
        <v>60373153</v>
      </c>
      <c r="J48" s="41">
        <f t="shared" si="2"/>
        <v>105278331</v>
      </c>
      <c r="K48" s="41">
        <f t="shared" si="2"/>
        <v>10725418</v>
      </c>
      <c r="L48" s="41">
        <f t="shared" si="2"/>
        <v>10085340</v>
      </c>
      <c r="M48" s="41">
        <f t="shared" si="2"/>
        <v>249755009</v>
      </c>
      <c r="N48" s="41">
        <f t="shared" si="2"/>
        <v>270565767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375844098</v>
      </c>
      <c r="X48" s="41">
        <f t="shared" si="2"/>
        <v>118338501</v>
      </c>
      <c r="Y48" s="41">
        <f t="shared" si="2"/>
        <v>257505597</v>
      </c>
      <c r="Z48" s="42">
        <f>+IF(X48&lt;&gt;0,+(Y48/X48)*100,0)</f>
        <v>217.60086094043052</v>
      </c>
      <c r="AA48" s="39">
        <f>+AA32-AA47</f>
        <v>228477781</v>
      </c>
    </row>
    <row r="49" spans="1:27" ht="25.5" x14ac:dyDescent="0.25">
      <c r="A49" s="43" t="s">
        <v>74</v>
      </c>
      <c r="B49" s="15" t="s">
        <v>32</v>
      </c>
      <c r="C49" s="20">
        <v>73399794</v>
      </c>
      <c r="D49" s="20"/>
      <c r="E49" s="21">
        <v>94151604</v>
      </c>
      <c r="F49" s="22">
        <v>94151604</v>
      </c>
      <c r="G49" s="22"/>
      <c r="H49" s="22"/>
      <c r="I49" s="22">
        <v>19324960</v>
      </c>
      <c r="J49" s="22">
        <v>19324960</v>
      </c>
      <c r="K49" s="22">
        <v>11062101</v>
      </c>
      <c r="L49" s="22">
        <v>1623901</v>
      </c>
      <c r="M49" s="22">
        <v>6566810</v>
      </c>
      <c r="N49" s="22">
        <v>19252812</v>
      </c>
      <c r="O49" s="22"/>
      <c r="P49" s="22"/>
      <c r="Q49" s="22"/>
      <c r="R49" s="22"/>
      <c r="S49" s="22"/>
      <c r="T49" s="22"/>
      <c r="U49" s="22"/>
      <c r="V49" s="22"/>
      <c r="W49" s="22">
        <v>38577772</v>
      </c>
      <c r="X49" s="22">
        <v>52951606</v>
      </c>
      <c r="Y49" s="22">
        <v>-14373834</v>
      </c>
      <c r="Z49" s="23">
        <v>-27.145227663160966</v>
      </c>
      <c r="AA49" s="20">
        <v>94151604</v>
      </c>
    </row>
    <row r="50" spans="1:27" ht="13.5" x14ac:dyDescent="0.25">
      <c r="A50" s="43" t="s">
        <v>75</v>
      </c>
      <c r="B50" s="15" t="s">
        <v>32</v>
      </c>
      <c r="C50" s="44">
        <v>159706</v>
      </c>
      <c r="D50" s="44"/>
      <c r="E50" s="21">
        <v>44700000</v>
      </c>
      <c r="F50" s="22">
        <v>44700000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22350000</v>
      </c>
      <c r="Y50" s="45">
        <v>-22350000</v>
      </c>
      <c r="Z50" s="46">
        <v>-100</v>
      </c>
      <c r="AA50" s="44">
        <v>44700000</v>
      </c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-30877108</v>
      </c>
      <c r="D51" s="48">
        <f t="shared" si="3"/>
        <v>0</v>
      </c>
      <c r="E51" s="49">
        <f t="shared" si="3"/>
        <v>359595880</v>
      </c>
      <c r="F51" s="50">
        <f t="shared" si="3"/>
        <v>367329385</v>
      </c>
      <c r="G51" s="50">
        <f t="shared" si="3"/>
        <v>33080912</v>
      </c>
      <c r="H51" s="50">
        <f t="shared" si="3"/>
        <v>11824266</v>
      </c>
      <c r="I51" s="50">
        <f t="shared" si="3"/>
        <v>79698113</v>
      </c>
      <c r="J51" s="50">
        <f t="shared" si="3"/>
        <v>124603291</v>
      </c>
      <c r="K51" s="50">
        <f t="shared" si="3"/>
        <v>21787519</v>
      </c>
      <c r="L51" s="50">
        <f t="shared" si="3"/>
        <v>11709241</v>
      </c>
      <c r="M51" s="50">
        <f t="shared" si="3"/>
        <v>256321819</v>
      </c>
      <c r="N51" s="50">
        <f t="shared" si="3"/>
        <v>289818579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414421870</v>
      </c>
      <c r="X51" s="50">
        <f t="shared" si="3"/>
        <v>193640107</v>
      </c>
      <c r="Y51" s="50">
        <f t="shared" si="3"/>
        <v>220781763</v>
      </c>
      <c r="Z51" s="51">
        <f>+IF(X51&lt;&gt;0,+(Y51/X51)*100,0)</f>
        <v>114.01654668575452</v>
      </c>
      <c r="AA51" s="48">
        <f>SUM(AA48:AA50)</f>
        <v>367329385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-30877108</v>
      </c>
      <c r="D53" s="54">
        <f>+D51-D52</f>
        <v>0</v>
      </c>
      <c r="E53" s="55">
        <f t="shared" si="4"/>
        <v>359595880</v>
      </c>
      <c r="F53" s="56">
        <f t="shared" si="4"/>
        <v>367329385</v>
      </c>
      <c r="G53" s="56">
        <f t="shared" si="4"/>
        <v>33080912</v>
      </c>
      <c r="H53" s="56">
        <f t="shared" si="4"/>
        <v>11824266</v>
      </c>
      <c r="I53" s="56">
        <f t="shared" si="4"/>
        <v>79698113</v>
      </c>
      <c r="J53" s="56">
        <f t="shared" si="4"/>
        <v>124603291</v>
      </c>
      <c r="K53" s="56">
        <f t="shared" si="4"/>
        <v>21787519</v>
      </c>
      <c r="L53" s="56">
        <f t="shared" si="4"/>
        <v>11709241</v>
      </c>
      <c r="M53" s="56">
        <f t="shared" si="4"/>
        <v>256321819</v>
      </c>
      <c r="N53" s="56">
        <f t="shared" si="4"/>
        <v>289818579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414421870</v>
      </c>
      <c r="X53" s="56">
        <f t="shared" si="4"/>
        <v>193640107</v>
      </c>
      <c r="Y53" s="56">
        <f t="shared" si="4"/>
        <v>220781763</v>
      </c>
      <c r="Z53" s="57">
        <f>+IF(X53&lt;&gt;0,+(Y53/X53)*100,0)</f>
        <v>114.01654668575452</v>
      </c>
      <c r="AA53" s="54">
        <f>+AA51-AA52</f>
        <v>367329385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-30877108</v>
      </c>
      <c r="D56" s="48">
        <f>SUM(D53:D55)</f>
        <v>0</v>
      </c>
      <c r="E56" s="49">
        <f t="shared" si="5"/>
        <v>359595880</v>
      </c>
      <c r="F56" s="50">
        <f t="shared" si="5"/>
        <v>367329385</v>
      </c>
      <c r="G56" s="50">
        <f t="shared" si="5"/>
        <v>33080912</v>
      </c>
      <c r="H56" s="50">
        <f t="shared" si="5"/>
        <v>11824266</v>
      </c>
      <c r="I56" s="50">
        <f t="shared" si="5"/>
        <v>79698113</v>
      </c>
      <c r="J56" s="50">
        <f t="shared" si="5"/>
        <v>124603291</v>
      </c>
      <c r="K56" s="50">
        <f t="shared" si="5"/>
        <v>21787519</v>
      </c>
      <c r="L56" s="50">
        <f t="shared" si="5"/>
        <v>11709241</v>
      </c>
      <c r="M56" s="50">
        <f t="shared" si="5"/>
        <v>256321819</v>
      </c>
      <c r="N56" s="50">
        <f t="shared" si="5"/>
        <v>289818579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414421870</v>
      </c>
      <c r="X56" s="50">
        <f t="shared" si="5"/>
        <v>193640107</v>
      </c>
      <c r="Y56" s="50">
        <f t="shared" si="5"/>
        <v>220781763</v>
      </c>
      <c r="Z56" s="51">
        <f>+IF(X56&lt;&gt;0,+(Y56/X56)*100,0)</f>
        <v>114.01654668575452</v>
      </c>
      <c r="AA56" s="48">
        <f>SUM(AA53:AA55)</f>
        <v>367329385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-30877108</v>
      </c>
      <c r="D59" s="65">
        <f>SUM(D56:D58)</f>
        <v>0</v>
      </c>
      <c r="E59" s="66">
        <f t="shared" si="6"/>
        <v>359595880</v>
      </c>
      <c r="F59" s="67">
        <f t="shared" si="6"/>
        <v>367329385</v>
      </c>
      <c r="G59" s="67">
        <f t="shared" si="6"/>
        <v>33080912</v>
      </c>
      <c r="H59" s="67">
        <f t="shared" si="6"/>
        <v>11824266</v>
      </c>
      <c r="I59" s="67">
        <f t="shared" si="6"/>
        <v>79698113</v>
      </c>
      <c r="J59" s="67">
        <f t="shared" si="6"/>
        <v>124603291</v>
      </c>
      <c r="K59" s="67">
        <f t="shared" si="6"/>
        <v>21787519</v>
      </c>
      <c r="L59" s="67">
        <f t="shared" si="6"/>
        <v>11709241</v>
      </c>
      <c r="M59" s="67">
        <f t="shared" si="6"/>
        <v>256321819</v>
      </c>
      <c r="N59" s="67">
        <f t="shared" si="6"/>
        <v>289818579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414421870</v>
      </c>
      <c r="X59" s="67">
        <f t="shared" si="6"/>
        <v>193640107</v>
      </c>
      <c r="Y59" s="67">
        <f t="shared" si="6"/>
        <v>220781763</v>
      </c>
      <c r="Z59" s="68">
        <f>+IF(X59&lt;&gt;0,+(Y59/X59)*100,0)</f>
        <v>114.01654668575452</v>
      </c>
      <c r="AA59" s="65">
        <f>SUM(AA56:AA58)</f>
        <v>367329385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8596329</v>
      </c>
      <c r="D8" s="20"/>
      <c r="E8" s="21">
        <v>15037936</v>
      </c>
      <c r="F8" s="22">
        <v>15037936</v>
      </c>
      <c r="G8" s="22"/>
      <c r="H8" s="22"/>
      <c r="I8" s="22">
        <v>947926</v>
      </c>
      <c r="J8" s="22">
        <v>947926</v>
      </c>
      <c r="K8" s="22">
        <v>898114</v>
      </c>
      <c r="L8" s="22">
        <v>785678</v>
      </c>
      <c r="M8" s="22">
        <v>841120</v>
      </c>
      <c r="N8" s="22">
        <v>2524912</v>
      </c>
      <c r="O8" s="22"/>
      <c r="P8" s="22"/>
      <c r="Q8" s="22"/>
      <c r="R8" s="22"/>
      <c r="S8" s="22"/>
      <c r="T8" s="22"/>
      <c r="U8" s="22"/>
      <c r="V8" s="22"/>
      <c r="W8" s="22">
        <v>3472838</v>
      </c>
      <c r="X8" s="22">
        <v>7518966</v>
      </c>
      <c r="Y8" s="22">
        <v>-4046128</v>
      </c>
      <c r="Z8" s="23">
        <v>-53.812292807282283</v>
      </c>
      <c r="AA8" s="20">
        <v>15037936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8596329</v>
      </c>
      <c r="D32" s="29">
        <f t="shared" ref="D32:Y32" si="0">SUM(D6:D31)</f>
        <v>0</v>
      </c>
      <c r="E32" s="30">
        <f t="shared" si="0"/>
        <v>15037936</v>
      </c>
      <c r="F32" s="31">
        <f t="shared" si="0"/>
        <v>15037936</v>
      </c>
      <c r="G32" s="31">
        <f t="shared" si="0"/>
        <v>0</v>
      </c>
      <c r="H32" s="31">
        <f t="shared" si="0"/>
        <v>0</v>
      </c>
      <c r="I32" s="31">
        <f t="shared" si="0"/>
        <v>947926</v>
      </c>
      <c r="J32" s="31">
        <f t="shared" si="0"/>
        <v>947926</v>
      </c>
      <c r="K32" s="31">
        <f t="shared" si="0"/>
        <v>898114</v>
      </c>
      <c r="L32" s="31">
        <f t="shared" si="0"/>
        <v>785678</v>
      </c>
      <c r="M32" s="31">
        <f t="shared" si="0"/>
        <v>841120</v>
      </c>
      <c r="N32" s="31">
        <f t="shared" si="0"/>
        <v>2524912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3472838</v>
      </c>
      <c r="X32" s="31">
        <f t="shared" si="0"/>
        <v>7518966</v>
      </c>
      <c r="Y32" s="31">
        <f t="shared" si="0"/>
        <v>-4046128</v>
      </c>
      <c r="Z32" s="32">
        <f>+IF(X32&lt;&gt;0,+(Y32/X32)*100,0)</f>
        <v>-53.812292807282283</v>
      </c>
      <c r="AA32" s="29">
        <f>SUM(AA6:AA31)</f>
        <v>15037936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2414150</v>
      </c>
      <c r="D34" s="20"/>
      <c r="E34" s="21">
        <v>1094264</v>
      </c>
      <c r="F34" s="22">
        <v>1094264</v>
      </c>
      <c r="G34" s="22"/>
      <c r="H34" s="22"/>
      <c r="I34" s="22">
        <v>182587</v>
      </c>
      <c r="J34" s="22">
        <v>182587</v>
      </c>
      <c r="K34" s="22">
        <v>196604</v>
      </c>
      <c r="L34" s="22">
        <v>204766</v>
      </c>
      <c r="M34" s="22">
        <v>211604</v>
      </c>
      <c r="N34" s="22">
        <v>612974</v>
      </c>
      <c r="O34" s="22"/>
      <c r="P34" s="22"/>
      <c r="Q34" s="22"/>
      <c r="R34" s="22"/>
      <c r="S34" s="22"/>
      <c r="T34" s="22"/>
      <c r="U34" s="22"/>
      <c r="V34" s="22"/>
      <c r="W34" s="22">
        <v>795561</v>
      </c>
      <c r="X34" s="22">
        <v>547140</v>
      </c>
      <c r="Y34" s="22">
        <v>248421</v>
      </c>
      <c r="Z34" s="23">
        <v>45.403553021164598</v>
      </c>
      <c r="AA34" s="20">
        <v>1094264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19312</v>
      </c>
      <c r="D44" s="20"/>
      <c r="E44" s="21">
        <v>6226</v>
      </c>
      <c r="F44" s="22">
        <v>6226</v>
      </c>
      <c r="G44" s="22"/>
      <c r="H44" s="22"/>
      <c r="I44" s="22">
        <v>1473</v>
      </c>
      <c r="J44" s="22">
        <v>1473</v>
      </c>
      <c r="K44" s="22">
        <v>1565</v>
      </c>
      <c r="L44" s="22">
        <v>1636</v>
      </c>
      <c r="M44" s="22">
        <v>1727</v>
      </c>
      <c r="N44" s="22">
        <v>4928</v>
      </c>
      <c r="O44" s="22"/>
      <c r="P44" s="22"/>
      <c r="Q44" s="22"/>
      <c r="R44" s="22"/>
      <c r="S44" s="22"/>
      <c r="T44" s="22"/>
      <c r="U44" s="22"/>
      <c r="V44" s="22"/>
      <c r="W44" s="22">
        <v>6401</v>
      </c>
      <c r="X44" s="22">
        <v>3114</v>
      </c>
      <c r="Y44" s="22">
        <v>3287</v>
      </c>
      <c r="Z44" s="23">
        <v>105.55555555555556</v>
      </c>
      <c r="AA44" s="20">
        <v>6226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2433462</v>
      </c>
      <c r="D47" s="29">
        <f t="shared" ref="D47:Y47" si="1">SUM(D34:D46)</f>
        <v>0</v>
      </c>
      <c r="E47" s="30">
        <f t="shared" si="1"/>
        <v>1100490</v>
      </c>
      <c r="F47" s="31">
        <f t="shared" si="1"/>
        <v>1100490</v>
      </c>
      <c r="G47" s="31">
        <f t="shared" si="1"/>
        <v>0</v>
      </c>
      <c r="H47" s="31">
        <f t="shared" si="1"/>
        <v>0</v>
      </c>
      <c r="I47" s="31">
        <f t="shared" si="1"/>
        <v>184060</v>
      </c>
      <c r="J47" s="31">
        <f t="shared" si="1"/>
        <v>184060</v>
      </c>
      <c r="K47" s="31">
        <f t="shared" si="1"/>
        <v>198169</v>
      </c>
      <c r="L47" s="31">
        <f t="shared" si="1"/>
        <v>206402</v>
      </c>
      <c r="M47" s="31">
        <f t="shared" si="1"/>
        <v>213331</v>
      </c>
      <c r="N47" s="31">
        <f t="shared" si="1"/>
        <v>617902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801962</v>
      </c>
      <c r="X47" s="31">
        <f t="shared" si="1"/>
        <v>550254</v>
      </c>
      <c r="Y47" s="31">
        <f t="shared" si="1"/>
        <v>251708</v>
      </c>
      <c r="Z47" s="32">
        <f>+IF(X47&lt;&gt;0,+(Y47/X47)*100,0)</f>
        <v>45.743965514108034</v>
      </c>
      <c r="AA47" s="29">
        <f>SUM(AA34:AA46)</f>
        <v>1100490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6162867</v>
      </c>
      <c r="D48" s="39">
        <f t="shared" si="2"/>
        <v>0</v>
      </c>
      <c r="E48" s="40">
        <f t="shared" si="2"/>
        <v>13937446</v>
      </c>
      <c r="F48" s="41">
        <f t="shared" si="2"/>
        <v>13937446</v>
      </c>
      <c r="G48" s="41">
        <f t="shared" si="2"/>
        <v>0</v>
      </c>
      <c r="H48" s="41">
        <f t="shared" si="2"/>
        <v>0</v>
      </c>
      <c r="I48" s="41">
        <f t="shared" si="2"/>
        <v>763866</v>
      </c>
      <c r="J48" s="41">
        <f t="shared" si="2"/>
        <v>763866</v>
      </c>
      <c r="K48" s="41">
        <f t="shared" si="2"/>
        <v>699945</v>
      </c>
      <c r="L48" s="41">
        <f t="shared" si="2"/>
        <v>579276</v>
      </c>
      <c r="M48" s="41">
        <f t="shared" si="2"/>
        <v>627789</v>
      </c>
      <c r="N48" s="41">
        <f t="shared" si="2"/>
        <v>1907010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2670876</v>
      </c>
      <c r="X48" s="41">
        <f t="shared" si="2"/>
        <v>6968712</v>
      </c>
      <c r="Y48" s="41">
        <f t="shared" si="2"/>
        <v>-4297836</v>
      </c>
      <c r="Z48" s="42">
        <f>+IF(X48&lt;&gt;0,+(Y48/X48)*100,0)</f>
        <v>-61.673319258996493</v>
      </c>
      <c r="AA48" s="39">
        <f>+AA32-AA47</f>
        <v>13937446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6162867</v>
      </c>
      <c r="D51" s="48">
        <f t="shared" si="3"/>
        <v>0</v>
      </c>
      <c r="E51" s="49">
        <f t="shared" si="3"/>
        <v>13937446</v>
      </c>
      <c r="F51" s="50">
        <f t="shared" si="3"/>
        <v>13937446</v>
      </c>
      <c r="G51" s="50">
        <f t="shared" si="3"/>
        <v>0</v>
      </c>
      <c r="H51" s="50">
        <f t="shared" si="3"/>
        <v>0</v>
      </c>
      <c r="I51" s="50">
        <f t="shared" si="3"/>
        <v>763866</v>
      </c>
      <c r="J51" s="50">
        <f t="shared" si="3"/>
        <v>763866</v>
      </c>
      <c r="K51" s="50">
        <f t="shared" si="3"/>
        <v>699945</v>
      </c>
      <c r="L51" s="50">
        <f t="shared" si="3"/>
        <v>579276</v>
      </c>
      <c r="M51" s="50">
        <f t="shared" si="3"/>
        <v>627789</v>
      </c>
      <c r="N51" s="50">
        <f t="shared" si="3"/>
        <v>1907010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2670876</v>
      </c>
      <c r="X51" s="50">
        <f t="shared" si="3"/>
        <v>6968712</v>
      </c>
      <c r="Y51" s="50">
        <f t="shared" si="3"/>
        <v>-4297836</v>
      </c>
      <c r="Z51" s="51">
        <f>+IF(X51&lt;&gt;0,+(Y51/X51)*100,0)</f>
        <v>-61.673319258996493</v>
      </c>
      <c r="AA51" s="48">
        <f>SUM(AA48:AA50)</f>
        <v>13937446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6162867</v>
      </c>
      <c r="D53" s="54">
        <f>+D51-D52</f>
        <v>0</v>
      </c>
      <c r="E53" s="55">
        <f t="shared" si="4"/>
        <v>13937446</v>
      </c>
      <c r="F53" s="56">
        <f t="shared" si="4"/>
        <v>13937446</v>
      </c>
      <c r="G53" s="56">
        <f t="shared" si="4"/>
        <v>0</v>
      </c>
      <c r="H53" s="56">
        <f t="shared" si="4"/>
        <v>0</v>
      </c>
      <c r="I53" s="56">
        <f t="shared" si="4"/>
        <v>763866</v>
      </c>
      <c r="J53" s="56">
        <f t="shared" si="4"/>
        <v>763866</v>
      </c>
      <c r="K53" s="56">
        <f t="shared" si="4"/>
        <v>699945</v>
      </c>
      <c r="L53" s="56">
        <f t="shared" si="4"/>
        <v>579276</v>
      </c>
      <c r="M53" s="56">
        <f t="shared" si="4"/>
        <v>627789</v>
      </c>
      <c r="N53" s="56">
        <f t="shared" si="4"/>
        <v>1907010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2670876</v>
      </c>
      <c r="X53" s="56">
        <f t="shared" si="4"/>
        <v>6968712</v>
      </c>
      <c r="Y53" s="56">
        <f t="shared" si="4"/>
        <v>-4297836</v>
      </c>
      <c r="Z53" s="57">
        <f>+IF(X53&lt;&gt;0,+(Y53/X53)*100,0)</f>
        <v>-61.673319258996493</v>
      </c>
      <c r="AA53" s="54">
        <f>+AA51-AA52</f>
        <v>13937446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6162867</v>
      </c>
      <c r="D56" s="48">
        <f>SUM(D53:D55)</f>
        <v>0</v>
      </c>
      <c r="E56" s="49">
        <f t="shared" si="5"/>
        <v>13937446</v>
      </c>
      <c r="F56" s="50">
        <f t="shared" si="5"/>
        <v>13937446</v>
      </c>
      <c r="G56" s="50">
        <f t="shared" si="5"/>
        <v>0</v>
      </c>
      <c r="H56" s="50">
        <f t="shared" si="5"/>
        <v>0</v>
      </c>
      <c r="I56" s="50">
        <f t="shared" si="5"/>
        <v>763866</v>
      </c>
      <c r="J56" s="50">
        <f t="shared" si="5"/>
        <v>763866</v>
      </c>
      <c r="K56" s="50">
        <f t="shared" si="5"/>
        <v>699945</v>
      </c>
      <c r="L56" s="50">
        <f t="shared" si="5"/>
        <v>579276</v>
      </c>
      <c r="M56" s="50">
        <f t="shared" si="5"/>
        <v>627789</v>
      </c>
      <c r="N56" s="50">
        <f t="shared" si="5"/>
        <v>1907010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2670876</v>
      </c>
      <c r="X56" s="50">
        <f t="shared" si="5"/>
        <v>6968712</v>
      </c>
      <c r="Y56" s="50">
        <f t="shared" si="5"/>
        <v>-4297836</v>
      </c>
      <c r="Z56" s="51">
        <f>+IF(X56&lt;&gt;0,+(Y56/X56)*100,0)</f>
        <v>-61.673319258996493</v>
      </c>
      <c r="AA56" s="48">
        <f>SUM(AA53:AA55)</f>
        <v>13937446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6162867</v>
      </c>
      <c r="D59" s="65">
        <f>SUM(D56:D58)</f>
        <v>0</v>
      </c>
      <c r="E59" s="66">
        <f t="shared" si="6"/>
        <v>13937446</v>
      </c>
      <c r="F59" s="67">
        <f t="shared" si="6"/>
        <v>13937446</v>
      </c>
      <c r="G59" s="67">
        <f t="shared" si="6"/>
        <v>0</v>
      </c>
      <c r="H59" s="67">
        <f t="shared" si="6"/>
        <v>0</v>
      </c>
      <c r="I59" s="67">
        <f t="shared" si="6"/>
        <v>763866</v>
      </c>
      <c r="J59" s="67">
        <f t="shared" si="6"/>
        <v>763866</v>
      </c>
      <c r="K59" s="67">
        <f t="shared" si="6"/>
        <v>699945</v>
      </c>
      <c r="L59" s="67">
        <f t="shared" si="6"/>
        <v>579276</v>
      </c>
      <c r="M59" s="67">
        <f t="shared" si="6"/>
        <v>627789</v>
      </c>
      <c r="N59" s="67">
        <f t="shared" si="6"/>
        <v>1907010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2670876</v>
      </c>
      <c r="X59" s="67">
        <f t="shared" si="6"/>
        <v>6968712</v>
      </c>
      <c r="Y59" s="67">
        <f t="shared" si="6"/>
        <v>-4297836</v>
      </c>
      <c r="Z59" s="68">
        <f>+IF(X59&lt;&gt;0,+(Y59/X59)*100,0)</f>
        <v>-61.673319258996493</v>
      </c>
      <c r="AA59" s="65">
        <f>SUM(AA56:AA58)</f>
        <v>13937446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57676547</v>
      </c>
      <c r="D8" s="20"/>
      <c r="E8" s="21">
        <v>61650335</v>
      </c>
      <c r="F8" s="22">
        <v>61650335</v>
      </c>
      <c r="G8" s="22">
        <v>5006676</v>
      </c>
      <c r="H8" s="22">
        <v>5204819</v>
      </c>
      <c r="I8" s="22">
        <v>5164628</v>
      </c>
      <c r="J8" s="22">
        <v>15376123</v>
      </c>
      <c r="K8" s="22">
        <v>5087579</v>
      </c>
      <c r="L8" s="22">
        <v>5084364</v>
      </c>
      <c r="M8" s="22">
        <v>5051731</v>
      </c>
      <c r="N8" s="22">
        <v>15223674</v>
      </c>
      <c r="O8" s="22"/>
      <c r="P8" s="22"/>
      <c r="Q8" s="22"/>
      <c r="R8" s="22"/>
      <c r="S8" s="22"/>
      <c r="T8" s="22"/>
      <c r="U8" s="22"/>
      <c r="V8" s="22"/>
      <c r="W8" s="22">
        <v>30599797</v>
      </c>
      <c r="X8" s="22">
        <v>30825144</v>
      </c>
      <c r="Y8" s="22">
        <v>-225347</v>
      </c>
      <c r="Z8" s="23">
        <v>-0.73104930182970107</v>
      </c>
      <c r="AA8" s="20">
        <v>61650335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6180015</v>
      </c>
      <c r="D13" s="20"/>
      <c r="E13" s="21">
        <v>6152034</v>
      </c>
      <c r="F13" s="22">
        <v>6152034</v>
      </c>
      <c r="G13" s="22">
        <v>613923</v>
      </c>
      <c r="H13" s="22">
        <v>609409</v>
      </c>
      <c r="I13" s="22">
        <v>621561</v>
      </c>
      <c r="J13" s="22">
        <v>1844893</v>
      </c>
      <c r="K13" s="22">
        <v>636196</v>
      </c>
      <c r="L13" s="22">
        <v>650482</v>
      </c>
      <c r="M13" s="22">
        <v>660908</v>
      </c>
      <c r="N13" s="22">
        <v>1947586</v>
      </c>
      <c r="O13" s="22"/>
      <c r="P13" s="22"/>
      <c r="Q13" s="22"/>
      <c r="R13" s="22"/>
      <c r="S13" s="22"/>
      <c r="T13" s="22"/>
      <c r="U13" s="22"/>
      <c r="V13" s="22"/>
      <c r="W13" s="22">
        <v>3792479</v>
      </c>
      <c r="X13" s="22">
        <v>3076014</v>
      </c>
      <c r="Y13" s="22">
        <v>716465</v>
      </c>
      <c r="Z13" s="23">
        <v>23.291994119662654</v>
      </c>
      <c r="AA13" s="20">
        <v>6152034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8502838</v>
      </c>
      <c r="F25" s="22">
        <v>8502838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4251414</v>
      </c>
      <c r="Y25" s="22">
        <v>-4251414</v>
      </c>
      <c r="Z25" s="23">
        <v>-100</v>
      </c>
      <c r="AA25" s="20">
        <v>8502838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63856562</v>
      </c>
      <c r="D32" s="29">
        <f t="shared" ref="D32:Y32" si="0">SUM(D6:D31)</f>
        <v>0</v>
      </c>
      <c r="E32" s="30">
        <f t="shared" si="0"/>
        <v>76305207</v>
      </c>
      <c r="F32" s="31">
        <f t="shared" si="0"/>
        <v>76305207</v>
      </c>
      <c r="G32" s="31">
        <f t="shared" si="0"/>
        <v>5620599</v>
      </c>
      <c r="H32" s="31">
        <f t="shared" si="0"/>
        <v>5814228</v>
      </c>
      <c r="I32" s="31">
        <f t="shared" si="0"/>
        <v>5786189</v>
      </c>
      <c r="J32" s="31">
        <f t="shared" si="0"/>
        <v>17221016</v>
      </c>
      <c r="K32" s="31">
        <f t="shared" si="0"/>
        <v>5723775</v>
      </c>
      <c r="L32" s="31">
        <f t="shared" si="0"/>
        <v>5734846</v>
      </c>
      <c r="M32" s="31">
        <f t="shared" si="0"/>
        <v>5712639</v>
      </c>
      <c r="N32" s="31">
        <f t="shared" si="0"/>
        <v>17171260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34392276</v>
      </c>
      <c r="X32" s="31">
        <f t="shared" si="0"/>
        <v>38152572</v>
      </c>
      <c r="Y32" s="31">
        <f t="shared" si="0"/>
        <v>-3760296</v>
      </c>
      <c r="Z32" s="32">
        <f>+IF(X32&lt;&gt;0,+(Y32/X32)*100,0)</f>
        <v>-9.855943656957125</v>
      </c>
      <c r="AA32" s="29">
        <f>SUM(AA6:AA31)</f>
        <v>76305207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15029680</v>
      </c>
      <c r="D34" s="20"/>
      <c r="E34" s="21">
        <v>14371854</v>
      </c>
      <c r="F34" s="22">
        <v>14371854</v>
      </c>
      <c r="G34" s="22">
        <v>1435971</v>
      </c>
      <c r="H34" s="22">
        <v>1423229</v>
      </c>
      <c r="I34" s="22">
        <v>1548486</v>
      </c>
      <c r="J34" s="22">
        <v>4407686</v>
      </c>
      <c r="K34" s="22">
        <v>1469977</v>
      </c>
      <c r="L34" s="22">
        <v>1521628</v>
      </c>
      <c r="M34" s="22">
        <v>1430335</v>
      </c>
      <c r="N34" s="22">
        <v>4421940</v>
      </c>
      <c r="O34" s="22"/>
      <c r="P34" s="22"/>
      <c r="Q34" s="22"/>
      <c r="R34" s="22"/>
      <c r="S34" s="22"/>
      <c r="T34" s="22"/>
      <c r="U34" s="22"/>
      <c r="V34" s="22"/>
      <c r="W34" s="22">
        <v>8829626</v>
      </c>
      <c r="X34" s="22">
        <v>7186002</v>
      </c>
      <c r="Y34" s="22">
        <v>1643624</v>
      </c>
      <c r="Z34" s="23">
        <v>22.872579217205896</v>
      </c>
      <c r="AA34" s="20">
        <v>14371854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517179</v>
      </c>
      <c r="D37" s="20"/>
      <c r="E37" s="21">
        <v>625482</v>
      </c>
      <c r="F37" s="22">
        <v>625482</v>
      </c>
      <c r="G37" s="22"/>
      <c r="H37" s="22">
        <v>176505</v>
      </c>
      <c r="I37" s="22">
        <v>124822</v>
      </c>
      <c r="J37" s="22">
        <v>301327</v>
      </c>
      <c r="K37" s="22">
        <v>12164</v>
      </c>
      <c r="L37" s="22">
        <v>114233</v>
      </c>
      <c r="M37" s="22">
        <v>57622</v>
      </c>
      <c r="N37" s="22">
        <v>184019</v>
      </c>
      <c r="O37" s="22"/>
      <c r="P37" s="22"/>
      <c r="Q37" s="22"/>
      <c r="R37" s="22"/>
      <c r="S37" s="22"/>
      <c r="T37" s="22"/>
      <c r="U37" s="22"/>
      <c r="V37" s="22"/>
      <c r="W37" s="22">
        <v>485346</v>
      </c>
      <c r="X37" s="22">
        <v>312750</v>
      </c>
      <c r="Y37" s="22">
        <v>172596</v>
      </c>
      <c r="Z37" s="23">
        <v>55.186570743405269</v>
      </c>
      <c r="AA37" s="20">
        <v>625482</v>
      </c>
    </row>
    <row r="38" spans="1:27" ht="13.5" x14ac:dyDescent="0.25">
      <c r="A38" s="19" t="s">
        <v>64</v>
      </c>
      <c r="B38" s="15" t="s">
        <v>32</v>
      </c>
      <c r="C38" s="20">
        <v>26287597</v>
      </c>
      <c r="D38" s="20"/>
      <c r="E38" s="21">
        <v>103498945</v>
      </c>
      <c r="F38" s="22">
        <v>103498945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51749478</v>
      </c>
      <c r="Y38" s="22">
        <v>-51749478</v>
      </c>
      <c r="Z38" s="23">
        <v>-100</v>
      </c>
      <c r="AA38" s="20">
        <v>103498945</v>
      </c>
    </row>
    <row r="39" spans="1:27" ht="13.5" x14ac:dyDescent="0.25">
      <c r="A39" s="19" t="s">
        <v>65</v>
      </c>
      <c r="B39" s="15" t="s">
        <v>32</v>
      </c>
      <c r="C39" s="20">
        <v>30675323</v>
      </c>
      <c r="D39" s="20"/>
      <c r="E39" s="21">
        <v>26479913</v>
      </c>
      <c r="F39" s="22">
        <v>26479913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13239960</v>
      </c>
      <c r="Y39" s="22">
        <v>-13239960</v>
      </c>
      <c r="Z39" s="23">
        <v>-100</v>
      </c>
      <c r="AA39" s="20">
        <v>26479913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512790</v>
      </c>
      <c r="D41" s="20"/>
      <c r="E41" s="21">
        <v>1561867</v>
      </c>
      <c r="F41" s="22">
        <v>1561867</v>
      </c>
      <c r="G41" s="22"/>
      <c r="H41" s="22"/>
      <c r="I41" s="22"/>
      <c r="J41" s="22"/>
      <c r="K41" s="22">
        <v>188640</v>
      </c>
      <c r="L41" s="22">
        <v>442759</v>
      </c>
      <c r="M41" s="22"/>
      <c r="N41" s="22">
        <v>631399</v>
      </c>
      <c r="O41" s="22"/>
      <c r="P41" s="22"/>
      <c r="Q41" s="22"/>
      <c r="R41" s="22"/>
      <c r="S41" s="22"/>
      <c r="T41" s="22"/>
      <c r="U41" s="22"/>
      <c r="V41" s="22"/>
      <c r="W41" s="22">
        <v>631399</v>
      </c>
      <c r="X41" s="22">
        <v>780942</v>
      </c>
      <c r="Y41" s="22">
        <v>-149543</v>
      </c>
      <c r="Z41" s="23">
        <v>-19.149053322781974</v>
      </c>
      <c r="AA41" s="20">
        <v>1561867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619117</v>
      </c>
      <c r="D44" s="20"/>
      <c r="E44" s="21">
        <v>506065</v>
      </c>
      <c r="F44" s="22">
        <v>506065</v>
      </c>
      <c r="G44" s="22"/>
      <c r="H44" s="22">
        <v>26430</v>
      </c>
      <c r="I44" s="22">
        <v>27982</v>
      </c>
      <c r="J44" s="22">
        <v>54412</v>
      </c>
      <c r="K44" s="22">
        <v>120</v>
      </c>
      <c r="L44" s="22">
        <v>65952</v>
      </c>
      <c r="M44" s="22">
        <v>39701</v>
      </c>
      <c r="N44" s="22">
        <v>105773</v>
      </c>
      <c r="O44" s="22"/>
      <c r="P44" s="22"/>
      <c r="Q44" s="22"/>
      <c r="R44" s="22"/>
      <c r="S44" s="22"/>
      <c r="T44" s="22"/>
      <c r="U44" s="22"/>
      <c r="V44" s="22"/>
      <c r="W44" s="22">
        <v>160185</v>
      </c>
      <c r="X44" s="22">
        <v>253050</v>
      </c>
      <c r="Y44" s="22">
        <v>-92865</v>
      </c>
      <c r="Z44" s="23">
        <v>-36.698280972139891</v>
      </c>
      <c r="AA44" s="20">
        <v>506065</v>
      </c>
    </row>
    <row r="45" spans="1:27" ht="13.5" x14ac:dyDescent="0.25">
      <c r="A45" s="19" t="s">
        <v>70</v>
      </c>
      <c r="B45" s="15" t="s">
        <v>32</v>
      </c>
      <c r="C45" s="20">
        <v>4564038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78205724</v>
      </c>
      <c r="D47" s="29">
        <f t="shared" ref="D47:Y47" si="1">SUM(D34:D46)</f>
        <v>0</v>
      </c>
      <c r="E47" s="30">
        <f t="shared" si="1"/>
        <v>147044126</v>
      </c>
      <c r="F47" s="31">
        <f t="shared" si="1"/>
        <v>147044126</v>
      </c>
      <c r="G47" s="31">
        <f t="shared" si="1"/>
        <v>1435971</v>
      </c>
      <c r="H47" s="31">
        <f t="shared" si="1"/>
        <v>1626164</v>
      </c>
      <c r="I47" s="31">
        <f t="shared" si="1"/>
        <v>1701290</v>
      </c>
      <c r="J47" s="31">
        <f t="shared" si="1"/>
        <v>4763425</v>
      </c>
      <c r="K47" s="31">
        <f t="shared" si="1"/>
        <v>1670901</v>
      </c>
      <c r="L47" s="31">
        <f t="shared" si="1"/>
        <v>2144572</v>
      </c>
      <c r="M47" s="31">
        <f t="shared" si="1"/>
        <v>1527658</v>
      </c>
      <c r="N47" s="31">
        <f t="shared" si="1"/>
        <v>5343131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10106556</v>
      </c>
      <c r="X47" s="31">
        <f t="shared" si="1"/>
        <v>73522182</v>
      </c>
      <c r="Y47" s="31">
        <f t="shared" si="1"/>
        <v>-63415626</v>
      </c>
      <c r="Z47" s="32">
        <f>+IF(X47&lt;&gt;0,+(Y47/X47)*100,0)</f>
        <v>-86.253732240971843</v>
      </c>
      <c r="AA47" s="29">
        <f>SUM(AA34:AA46)</f>
        <v>147044126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-14349162</v>
      </c>
      <c r="D48" s="39">
        <f t="shared" si="2"/>
        <v>0</v>
      </c>
      <c r="E48" s="40">
        <f t="shared" si="2"/>
        <v>-70738919</v>
      </c>
      <c r="F48" s="41">
        <f t="shared" si="2"/>
        <v>-70738919</v>
      </c>
      <c r="G48" s="41">
        <f t="shared" si="2"/>
        <v>4184628</v>
      </c>
      <c r="H48" s="41">
        <f t="shared" si="2"/>
        <v>4188064</v>
      </c>
      <c r="I48" s="41">
        <f t="shared" si="2"/>
        <v>4084899</v>
      </c>
      <c r="J48" s="41">
        <f t="shared" si="2"/>
        <v>12457591</v>
      </c>
      <c r="K48" s="41">
        <f t="shared" si="2"/>
        <v>4052874</v>
      </c>
      <c r="L48" s="41">
        <f t="shared" si="2"/>
        <v>3590274</v>
      </c>
      <c r="M48" s="41">
        <f t="shared" si="2"/>
        <v>4184981</v>
      </c>
      <c r="N48" s="41">
        <f t="shared" si="2"/>
        <v>11828129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24285720</v>
      </c>
      <c r="X48" s="41">
        <f t="shared" si="2"/>
        <v>-35369610</v>
      </c>
      <c r="Y48" s="41">
        <f t="shared" si="2"/>
        <v>59655330</v>
      </c>
      <c r="Z48" s="42">
        <f>+IF(X48&lt;&gt;0,+(Y48/X48)*100,0)</f>
        <v>-168.66267397350435</v>
      </c>
      <c r="AA48" s="39">
        <f>+AA32-AA47</f>
        <v>-70738919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-14349162</v>
      </c>
      <c r="D51" s="48">
        <f t="shared" si="3"/>
        <v>0</v>
      </c>
      <c r="E51" s="49">
        <f t="shared" si="3"/>
        <v>-70738919</v>
      </c>
      <c r="F51" s="50">
        <f t="shared" si="3"/>
        <v>-70738919</v>
      </c>
      <c r="G51" s="50">
        <f t="shared" si="3"/>
        <v>4184628</v>
      </c>
      <c r="H51" s="50">
        <f t="shared" si="3"/>
        <v>4188064</v>
      </c>
      <c r="I51" s="50">
        <f t="shared" si="3"/>
        <v>4084899</v>
      </c>
      <c r="J51" s="50">
        <f t="shared" si="3"/>
        <v>12457591</v>
      </c>
      <c r="K51" s="50">
        <f t="shared" si="3"/>
        <v>4052874</v>
      </c>
      <c r="L51" s="50">
        <f t="shared" si="3"/>
        <v>3590274</v>
      </c>
      <c r="M51" s="50">
        <f t="shared" si="3"/>
        <v>4184981</v>
      </c>
      <c r="N51" s="50">
        <f t="shared" si="3"/>
        <v>11828129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24285720</v>
      </c>
      <c r="X51" s="50">
        <f t="shared" si="3"/>
        <v>-35369610</v>
      </c>
      <c r="Y51" s="50">
        <f t="shared" si="3"/>
        <v>59655330</v>
      </c>
      <c r="Z51" s="51">
        <f>+IF(X51&lt;&gt;0,+(Y51/X51)*100,0)</f>
        <v>-168.66267397350435</v>
      </c>
      <c r="AA51" s="48">
        <f>SUM(AA48:AA50)</f>
        <v>-70738919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-14349162</v>
      </c>
      <c r="D53" s="54">
        <f>+D51-D52</f>
        <v>0</v>
      </c>
      <c r="E53" s="55">
        <f t="shared" si="4"/>
        <v>-70738919</v>
      </c>
      <c r="F53" s="56">
        <f t="shared" si="4"/>
        <v>-70738919</v>
      </c>
      <c r="G53" s="56">
        <f t="shared" si="4"/>
        <v>4184628</v>
      </c>
      <c r="H53" s="56">
        <f t="shared" si="4"/>
        <v>4188064</v>
      </c>
      <c r="I53" s="56">
        <f t="shared" si="4"/>
        <v>4084899</v>
      </c>
      <c r="J53" s="56">
        <f t="shared" si="4"/>
        <v>12457591</v>
      </c>
      <c r="K53" s="56">
        <f t="shared" si="4"/>
        <v>4052874</v>
      </c>
      <c r="L53" s="56">
        <f t="shared" si="4"/>
        <v>3590274</v>
      </c>
      <c r="M53" s="56">
        <f t="shared" si="4"/>
        <v>4184981</v>
      </c>
      <c r="N53" s="56">
        <f t="shared" si="4"/>
        <v>11828129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24285720</v>
      </c>
      <c r="X53" s="56">
        <f t="shared" si="4"/>
        <v>-35369610</v>
      </c>
      <c r="Y53" s="56">
        <f t="shared" si="4"/>
        <v>59655330</v>
      </c>
      <c r="Z53" s="57">
        <f>+IF(X53&lt;&gt;0,+(Y53/X53)*100,0)</f>
        <v>-168.66267397350435</v>
      </c>
      <c r="AA53" s="54">
        <f>+AA51-AA52</f>
        <v>-70738919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-14349162</v>
      </c>
      <c r="D56" s="48">
        <f>SUM(D53:D55)</f>
        <v>0</v>
      </c>
      <c r="E56" s="49">
        <f t="shared" si="5"/>
        <v>-70738919</v>
      </c>
      <c r="F56" s="50">
        <f t="shared" si="5"/>
        <v>-70738919</v>
      </c>
      <c r="G56" s="50">
        <f t="shared" si="5"/>
        <v>4184628</v>
      </c>
      <c r="H56" s="50">
        <f t="shared" si="5"/>
        <v>4188064</v>
      </c>
      <c r="I56" s="50">
        <f t="shared" si="5"/>
        <v>4084899</v>
      </c>
      <c r="J56" s="50">
        <f t="shared" si="5"/>
        <v>12457591</v>
      </c>
      <c r="K56" s="50">
        <f t="shared" si="5"/>
        <v>4052874</v>
      </c>
      <c r="L56" s="50">
        <f t="shared" si="5"/>
        <v>3590274</v>
      </c>
      <c r="M56" s="50">
        <f t="shared" si="5"/>
        <v>4184981</v>
      </c>
      <c r="N56" s="50">
        <f t="shared" si="5"/>
        <v>11828129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24285720</v>
      </c>
      <c r="X56" s="50">
        <f t="shared" si="5"/>
        <v>-35369610</v>
      </c>
      <c r="Y56" s="50">
        <f t="shared" si="5"/>
        <v>59655330</v>
      </c>
      <c r="Z56" s="51">
        <f>+IF(X56&lt;&gt;0,+(Y56/X56)*100,0)</f>
        <v>-168.66267397350435</v>
      </c>
      <c r="AA56" s="48">
        <f>SUM(AA53:AA55)</f>
        <v>-70738919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-14349162</v>
      </c>
      <c r="D59" s="65">
        <f>SUM(D56:D58)</f>
        <v>0</v>
      </c>
      <c r="E59" s="66">
        <f t="shared" si="6"/>
        <v>-70738919</v>
      </c>
      <c r="F59" s="67">
        <f t="shared" si="6"/>
        <v>-70738919</v>
      </c>
      <c r="G59" s="67">
        <f t="shared" si="6"/>
        <v>4184628</v>
      </c>
      <c r="H59" s="67">
        <f t="shared" si="6"/>
        <v>4188064</v>
      </c>
      <c r="I59" s="67">
        <f t="shared" si="6"/>
        <v>4084899</v>
      </c>
      <c r="J59" s="67">
        <f t="shared" si="6"/>
        <v>12457591</v>
      </c>
      <c r="K59" s="67">
        <f t="shared" si="6"/>
        <v>4052874</v>
      </c>
      <c r="L59" s="67">
        <f t="shared" si="6"/>
        <v>3590274</v>
      </c>
      <c r="M59" s="67">
        <f t="shared" si="6"/>
        <v>4184981</v>
      </c>
      <c r="N59" s="67">
        <f t="shared" si="6"/>
        <v>11828129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24285720</v>
      </c>
      <c r="X59" s="67">
        <f t="shared" si="6"/>
        <v>-35369610</v>
      </c>
      <c r="Y59" s="67">
        <f t="shared" si="6"/>
        <v>59655330</v>
      </c>
      <c r="Z59" s="68">
        <f>+IF(X59&lt;&gt;0,+(Y59/X59)*100,0)</f>
        <v>-168.66267397350435</v>
      </c>
      <c r="AA59" s="65">
        <f>SUM(AA56:AA58)</f>
        <v>-70738919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12290291</v>
      </c>
      <c r="D8" s="20"/>
      <c r="E8" s="21">
        <v>12802341</v>
      </c>
      <c r="F8" s="22">
        <v>12802341</v>
      </c>
      <c r="G8" s="22"/>
      <c r="H8" s="22">
        <v>1078069</v>
      </c>
      <c r="I8" s="22">
        <v>1107242</v>
      </c>
      <c r="J8" s="22">
        <v>2185311</v>
      </c>
      <c r="K8" s="22">
        <v>1061898</v>
      </c>
      <c r="L8" s="22">
        <v>1114682</v>
      </c>
      <c r="M8" s="22">
        <v>1113294</v>
      </c>
      <c r="N8" s="22">
        <v>3289874</v>
      </c>
      <c r="O8" s="22"/>
      <c r="P8" s="22"/>
      <c r="Q8" s="22"/>
      <c r="R8" s="22"/>
      <c r="S8" s="22"/>
      <c r="T8" s="22"/>
      <c r="U8" s="22"/>
      <c r="V8" s="22"/>
      <c r="W8" s="22">
        <v>5475185</v>
      </c>
      <c r="X8" s="22">
        <v>6401172</v>
      </c>
      <c r="Y8" s="22">
        <v>-925987</v>
      </c>
      <c r="Z8" s="23">
        <v>-14.465897807464009</v>
      </c>
      <c r="AA8" s="20">
        <v>12802341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4035874</v>
      </c>
      <c r="D13" s="20"/>
      <c r="E13" s="21">
        <v>4427834</v>
      </c>
      <c r="F13" s="22">
        <v>4427834</v>
      </c>
      <c r="G13" s="22"/>
      <c r="H13" s="22">
        <v>428697</v>
      </c>
      <c r="I13" s="22">
        <v>428152</v>
      </c>
      <c r="J13" s="22">
        <v>856849</v>
      </c>
      <c r="K13" s="22">
        <v>421452</v>
      </c>
      <c r="L13" s="22">
        <v>416341</v>
      </c>
      <c r="M13" s="22">
        <v>414687</v>
      </c>
      <c r="N13" s="22">
        <v>1252480</v>
      </c>
      <c r="O13" s="22"/>
      <c r="P13" s="22"/>
      <c r="Q13" s="22"/>
      <c r="R13" s="22"/>
      <c r="S13" s="22"/>
      <c r="T13" s="22"/>
      <c r="U13" s="22"/>
      <c r="V13" s="22"/>
      <c r="W13" s="22">
        <v>2109329</v>
      </c>
      <c r="X13" s="22">
        <v>2213916</v>
      </c>
      <c r="Y13" s="22">
        <v>-104587</v>
      </c>
      <c r="Z13" s="23">
        <v>-4.7240726387089662</v>
      </c>
      <c r="AA13" s="20">
        <v>4427834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16326165</v>
      </c>
      <c r="D32" s="29">
        <f t="shared" ref="D32:Y32" si="0">SUM(D6:D31)</f>
        <v>0</v>
      </c>
      <c r="E32" s="30">
        <f t="shared" si="0"/>
        <v>17230175</v>
      </c>
      <c r="F32" s="31">
        <f t="shared" si="0"/>
        <v>17230175</v>
      </c>
      <c r="G32" s="31">
        <f t="shared" si="0"/>
        <v>0</v>
      </c>
      <c r="H32" s="31">
        <f t="shared" si="0"/>
        <v>1506766</v>
      </c>
      <c r="I32" s="31">
        <f t="shared" si="0"/>
        <v>1535394</v>
      </c>
      <c r="J32" s="31">
        <f t="shared" si="0"/>
        <v>3042160</v>
      </c>
      <c r="K32" s="31">
        <f t="shared" si="0"/>
        <v>1483350</v>
      </c>
      <c r="L32" s="31">
        <f t="shared" si="0"/>
        <v>1531023</v>
      </c>
      <c r="M32" s="31">
        <f t="shared" si="0"/>
        <v>1527981</v>
      </c>
      <c r="N32" s="31">
        <f t="shared" si="0"/>
        <v>4542354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7584514</v>
      </c>
      <c r="X32" s="31">
        <f t="shared" si="0"/>
        <v>8615088</v>
      </c>
      <c r="Y32" s="31">
        <f t="shared" si="0"/>
        <v>-1030574</v>
      </c>
      <c r="Z32" s="32">
        <f>+IF(X32&lt;&gt;0,+(Y32/X32)*100,0)</f>
        <v>-11.962431492284233</v>
      </c>
      <c r="AA32" s="29">
        <f>SUM(AA6:AA31)</f>
        <v>17230175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1825927</v>
      </c>
      <c r="D34" s="20"/>
      <c r="E34" s="21">
        <v>1869685</v>
      </c>
      <c r="F34" s="22">
        <v>1869685</v>
      </c>
      <c r="G34" s="22"/>
      <c r="H34" s="22"/>
      <c r="I34" s="22">
        <v>478641</v>
      </c>
      <c r="J34" s="22">
        <v>478641</v>
      </c>
      <c r="K34" s="22">
        <v>185524</v>
      </c>
      <c r="L34" s="22"/>
      <c r="M34" s="22">
        <v>288569</v>
      </c>
      <c r="N34" s="22">
        <v>474093</v>
      </c>
      <c r="O34" s="22"/>
      <c r="P34" s="22"/>
      <c r="Q34" s="22"/>
      <c r="R34" s="22"/>
      <c r="S34" s="22"/>
      <c r="T34" s="22"/>
      <c r="U34" s="22"/>
      <c r="V34" s="22"/>
      <c r="W34" s="22">
        <v>952734</v>
      </c>
      <c r="X34" s="22">
        <v>933606</v>
      </c>
      <c r="Y34" s="22">
        <v>19128</v>
      </c>
      <c r="Z34" s="23">
        <v>2.0488300203726197</v>
      </c>
      <c r="AA34" s="20">
        <v>1869685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7091398</v>
      </c>
      <c r="D38" s="20"/>
      <c r="E38" s="21">
        <v>8953684</v>
      </c>
      <c r="F38" s="22">
        <v>8953684</v>
      </c>
      <c r="G38" s="22"/>
      <c r="H38" s="22"/>
      <c r="I38" s="22">
        <v>2238421</v>
      </c>
      <c r="J38" s="22">
        <v>2238421</v>
      </c>
      <c r="K38" s="22">
        <v>746140</v>
      </c>
      <c r="L38" s="22"/>
      <c r="M38" s="22"/>
      <c r="N38" s="22">
        <v>746140</v>
      </c>
      <c r="O38" s="22"/>
      <c r="P38" s="22"/>
      <c r="Q38" s="22"/>
      <c r="R38" s="22"/>
      <c r="S38" s="22"/>
      <c r="T38" s="22"/>
      <c r="U38" s="22"/>
      <c r="V38" s="22"/>
      <c r="W38" s="22">
        <v>2984561</v>
      </c>
      <c r="X38" s="22">
        <v>4476840</v>
      </c>
      <c r="Y38" s="22">
        <v>-1492279</v>
      </c>
      <c r="Z38" s="23">
        <v>-33.333310996149066</v>
      </c>
      <c r="AA38" s="20">
        <v>8953684</v>
      </c>
    </row>
    <row r="39" spans="1:27" ht="13.5" x14ac:dyDescent="0.25">
      <c r="A39" s="19" t="s">
        <v>65</v>
      </c>
      <c r="B39" s="15" t="s">
        <v>32</v>
      </c>
      <c r="C39" s="20">
        <v>596</v>
      </c>
      <c r="D39" s="20"/>
      <c r="E39" s="21"/>
      <c r="F39" s="22"/>
      <c r="G39" s="22"/>
      <c r="H39" s="22"/>
      <c r="I39" s="22"/>
      <c r="J39" s="22"/>
      <c r="K39" s="22"/>
      <c r="L39" s="22">
        <v>73322</v>
      </c>
      <c r="M39" s="22">
        <v>36363</v>
      </c>
      <c r="N39" s="22">
        <v>109685</v>
      </c>
      <c r="O39" s="22"/>
      <c r="P39" s="22"/>
      <c r="Q39" s="22"/>
      <c r="R39" s="22"/>
      <c r="S39" s="22"/>
      <c r="T39" s="22"/>
      <c r="U39" s="22"/>
      <c r="V39" s="22"/>
      <c r="W39" s="22">
        <v>109685</v>
      </c>
      <c r="X39" s="22"/>
      <c r="Y39" s="22">
        <v>109685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2872056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4838364</v>
      </c>
      <c r="D41" s="20"/>
      <c r="E41" s="21">
        <v>983524</v>
      </c>
      <c r="F41" s="22">
        <v>983524</v>
      </c>
      <c r="G41" s="22"/>
      <c r="H41" s="22">
        <v>168972</v>
      </c>
      <c r="I41" s="22">
        <v>99684</v>
      </c>
      <c r="J41" s="22">
        <v>268656</v>
      </c>
      <c r="K41" s="22">
        <v>17390</v>
      </c>
      <c r="L41" s="22">
        <v>97143</v>
      </c>
      <c r="M41" s="22">
        <v>254366</v>
      </c>
      <c r="N41" s="22">
        <v>368899</v>
      </c>
      <c r="O41" s="22"/>
      <c r="P41" s="22"/>
      <c r="Q41" s="22"/>
      <c r="R41" s="22"/>
      <c r="S41" s="22"/>
      <c r="T41" s="22"/>
      <c r="U41" s="22"/>
      <c r="V41" s="22"/>
      <c r="W41" s="22">
        <v>637555</v>
      </c>
      <c r="X41" s="22">
        <v>491760</v>
      </c>
      <c r="Y41" s="22">
        <v>145795</v>
      </c>
      <c r="Z41" s="23">
        <v>29.647592321457623</v>
      </c>
      <c r="AA41" s="20">
        <v>983524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19364059</v>
      </c>
      <c r="D44" s="20"/>
      <c r="E44" s="21">
        <v>11374565</v>
      </c>
      <c r="F44" s="22">
        <v>11374565</v>
      </c>
      <c r="G44" s="22"/>
      <c r="H44" s="22">
        <v>1737698</v>
      </c>
      <c r="I44" s="22">
        <v>1572543</v>
      </c>
      <c r="J44" s="22">
        <v>3310241</v>
      </c>
      <c r="K44" s="22">
        <v>717884</v>
      </c>
      <c r="L44" s="22">
        <v>917978</v>
      </c>
      <c r="M44" s="22">
        <v>3204834</v>
      </c>
      <c r="N44" s="22">
        <v>4840696</v>
      </c>
      <c r="O44" s="22"/>
      <c r="P44" s="22"/>
      <c r="Q44" s="22"/>
      <c r="R44" s="22"/>
      <c r="S44" s="22"/>
      <c r="T44" s="22"/>
      <c r="U44" s="22"/>
      <c r="V44" s="22"/>
      <c r="W44" s="22">
        <v>8150937</v>
      </c>
      <c r="X44" s="22">
        <v>5687286</v>
      </c>
      <c r="Y44" s="22">
        <v>2463651</v>
      </c>
      <c r="Z44" s="23">
        <v>43.318570580062264</v>
      </c>
      <c r="AA44" s="20">
        <v>11374565</v>
      </c>
    </row>
    <row r="45" spans="1:27" ht="13.5" x14ac:dyDescent="0.25">
      <c r="A45" s="19" t="s">
        <v>70</v>
      </c>
      <c r="B45" s="15" t="s">
        <v>32</v>
      </c>
      <c r="C45" s="20">
        <v>78216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36070616</v>
      </c>
      <c r="D47" s="29">
        <f t="shared" ref="D47:Y47" si="1">SUM(D34:D46)</f>
        <v>0</v>
      </c>
      <c r="E47" s="30">
        <f t="shared" si="1"/>
        <v>23181458</v>
      </c>
      <c r="F47" s="31">
        <f t="shared" si="1"/>
        <v>23181458</v>
      </c>
      <c r="G47" s="31">
        <f t="shared" si="1"/>
        <v>0</v>
      </c>
      <c r="H47" s="31">
        <f t="shared" si="1"/>
        <v>1906670</v>
      </c>
      <c r="I47" s="31">
        <f t="shared" si="1"/>
        <v>4389289</v>
      </c>
      <c r="J47" s="31">
        <f t="shared" si="1"/>
        <v>6295959</v>
      </c>
      <c r="K47" s="31">
        <f t="shared" si="1"/>
        <v>1666938</v>
      </c>
      <c r="L47" s="31">
        <f t="shared" si="1"/>
        <v>1088443</v>
      </c>
      <c r="M47" s="31">
        <f t="shared" si="1"/>
        <v>3784132</v>
      </c>
      <c r="N47" s="31">
        <f t="shared" si="1"/>
        <v>6539513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12835472</v>
      </c>
      <c r="X47" s="31">
        <f t="shared" si="1"/>
        <v>11589492</v>
      </c>
      <c r="Y47" s="31">
        <f t="shared" si="1"/>
        <v>1245980</v>
      </c>
      <c r="Z47" s="32">
        <f>+IF(X47&lt;&gt;0,+(Y47/X47)*100,0)</f>
        <v>10.750945770530754</v>
      </c>
      <c r="AA47" s="29">
        <f>SUM(AA34:AA46)</f>
        <v>23181458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-19744451</v>
      </c>
      <c r="D48" s="39">
        <f t="shared" si="2"/>
        <v>0</v>
      </c>
      <c r="E48" s="40">
        <f t="shared" si="2"/>
        <v>-5951283</v>
      </c>
      <c r="F48" s="41">
        <f t="shared" si="2"/>
        <v>-5951283</v>
      </c>
      <c r="G48" s="41">
        <f t="shared" si="2"/>
        <v>0</v>
      </c>
      <c r="H48" s="41">
        <f t="shared" si="2"/>
        <v>-399904</v>
      </c>
      <c r="I48" s="41">
        <f t="shared" si="2"/>
        <v>-2853895</v>
      </c>
      <c r="J48" s="41">
        <f t="shared" si="2"/>
        <v>-3253799</v>
      </c>
      <c r="K48" s="41">
        <f t="shared" si="2"/>
        <v>-183588</v>
      </c>
      <c r="L48" s="41">
        <f t="shared" si="2"/>
        <v>442580</v>
      </c>
      <c r="M48" s="41">
        <f t="shared" si="2"/>
        <v>-2256151</v>
      </c>
      <c r="N48" s="41">
        <f t="shared" si="2"/>
        <v>-1997159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-5250958</v>
      </c>
      <c r="X48" s="41">
        <f t="shared" si="2"/>
        <v>-2974404</v>
      </c>
      <c r="Y48" s="41">
        <f t="shared" si="2"/>
        <v>-2276554</v>
      </c>
      <c r="Z48" s="42">
        <f>+IF(X48&lt;&gt;0,+(Y48/X48)*100,0)</f>
        <v>76.538156887900897</v>
      </c>
      <c r="AA48" s="39">
        <f>+AA32-AA47</f>
        <v>-5951283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-19744451</v>
      </c>
      <c r="D51" s="48">
        <f t="shared" si="3"/>
        <v>0</v>
      </c>
      <c r="E51" s="49">
        <f t="shared" si="3"/>
        <v>-5951283</v>
      </c>
      <c r="F51" s="50">
        <f t="shared" si="3"/>
        <v>-5951283</v>
      </c>
      <c r="G51" s="50">
        <f t="shared" si="3"/>
        <v>0</v>
      </c>
      <c r="H51" s="50">
        <f t="shared" si="3"/>
        <v>-399904</v>
      </c>
      <c r="I51" s="50">
        <f t="shared" si="3"/>
        <v>-2853895</v>
      </c>
      <c r="J51" s="50">
        <f t="shared" si="3"/>
        <v>-3253799</v>
      </c>
      <c r="K51" s="50">
        <f t="shared" si="3"/>
        <v>-183588</v>
      </c>
      <c r="L51" s="50">
        <f t="shared" si="3"/>
        <v>442580</v>
      </c>
      <c r="M51" s="50">
        <f t="shared" si="3"/>
        <v>-2256151</v>
      </c>
      <c r="N51" s="50">
        <f t="shared" si="3"/>
        <v>-1997159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-5250958</v>
      </c>
      <c r="X51" s="50">
        <f t="shared" si="3"/>
        <v>-2974404</v>
      </c>
      <c r="Y51" s="50">
        <f t="shared" si="3"/>
        <v>-2276554</v>
      </c>
      <c r="Z51" s="51">
        <f>+IF(X51&lt;&gt;0,+(Y51/X51)*100,0)</f>
        <v>76.538156887900897</v>
      </c>
      <c r="AA51" s="48">
        <f>SUM(AA48:AA50)</f>
        <v>-5951283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-19744451</v>
      </c>
      <c r="D53" s="54">
        <f>+D51-D52</f>
        <v>0</v>
      </c>
      <c r="E53" s="55">
        <f t="shared" si="4"/>
        <v>-5951283</v>
      </c>
      <c r="F53" s="56">
        <f t="shared" si="4"/>
        <v>-5951283</v>
      </c>
      <c r="G53" s="56">
        <f t="shared" si="4"/>
        <v>0</v>
      </c>
      <c r="H53" s="56">
        <f t="shared" si="4"/>
        <v>-399904</v>
      </c>
      <c r="I53" s="56">
        <f t="shared" si="4"/>
        <v>-2853895</v>
      </c>
      <c r="J53" s="56">
        <f t="shared" si="4"/>
        <v>-3253799</v>
      </c>
      <c r="K53" s="56">
        <f t="shared" si="4"/>
        <v>-183588</v>
      </c>
      <c r="L53" s="56">
        <f t="shared" si="4"/>
        <v>442580</v>
      </c>
      <c r="M53" s="56">
        <f t="shared" si="4"/>
        <v>-2256151</v>
      </c>
      <c r="N53" s="56">
        <f t="shared" si="4"/>
        <v>-1997159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-5250958</v>
      </c>
      <c r="X53" s="56">
        <f t="shared" si="4"/>
        <v>-2974404</v>
      </c>
      <c r="Y53" s="56">
        <f t="shared" si="4"/>
        <v>-2276554</v>
      </c>
      <c r="Z53" s="57">
        <f>+IF(X53&lt;&gt;0,+(Y53/X53)*100,0)</f>
        <v>76.538156887900897</v>
      </c>
      <c r="AA53" s="54">
        <f>+AA51-AA52</f>
        <v>-5951283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-19744451</v>
      </c>
      <c r="D56" s="48">
        <f>SUM(D53:D55)</f>
        <v>0</v>
      </c>
      <c r="E56" s="49">
        <f t="shared" si="5"/>
        <v>-5951283</v>
      </c>
      <c r="F56" s="50">
        <f t="shared" si="5"/>
        <v>-5951283</v>
      </c>
      <c r="G56" s="50">
        <f t="shared" si="5"/>
        <v>0</v>
      </c>
      <c r="H56" s="50">
        <f t="shared" si="5"/>
        <v>-399904</v>
      </c>
      <c r="I56" s="50">
        <f t="shared" si="5"/>
        <v>-2853895</v>
      </c>
      <c r="J56" s="50">
        <f t="shared" si="5"/>
        <v>-3253799</v>
      </c>
      <c r="K56" s="50">
        <f t="shared" si="5"/>
        <v>-183588</v>
      </c>
      <c r="L56" s="50">
        <f t="shared" si="5"/>
        <v>442580</v>
      </c>
      <c r="M56" s="50">
        <f t="shared" si="5"/>
        <v>-2256151</v>
      </c>
      <c r="N56" s="50">
        <f t="shared" si="5"/>
        <v>-1997159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-5250958</v>
      </c>
      <c r="X56" s="50">
        <f t="shared" si="5"/>
        <v>-2974404</v>
      </c>
      <c r="Y56" s="50">
        <f t="shared" si="5"/>
        <v>-2276554</v>
      </c>
      <c r="Z56" s="51">
        <f>+IF(X56&lt;&gt;0,+(Y56/X56)*100,0)</f>
        <v>76.538156887900897</v>
      </c>
      <c r="AA56" s="48">
        <f>SUM(AA53:AA55)</f>
        <v>-5951283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-19744451</v>
      </c>
      <c r="D59" s="65">
        <f>SUM(D56:D58)</f>
        <v>0</v>
      </c>
      <c r="E59" s="66">
        <f t="shared" si="6"/>
        <v>-5951283</v>
      </c>
      <c r="F59" s="67">
        <f t="shared" si="6"/>
        <v>-5951283</v>
      </c>
      <c r="G59" s="67">
        <f t="shared" si="6"/>
        <v>0</v>
      </c>
      <c r="H59" s="67">
        <f t="shared" si="6"/>
        <v>-399904</v>
      </c>
      <c r="I59" s="67">
        <f t="shared" si="6"/>
        <v>-2853895</v>
      </c>
      <c r="J59" s="67">
        <f t="shared" si="6"/>
        <v>-3253799</v>
      </c>
      <c r="K59" s="67">
        <f t="shared" si="6"/>
        <v>-183588</v>
      </c>
      <c r="L59" s="67">
        <f t="shared" si="6"/>
        <v>442580</v>
      </c>
      <c r="M59" s="67">
        <f t="shared" si="6"/>
        <v>-2256151</v>
      </c>
      <c r="N59" s="67">
        <f t="shared" si="6"/>
        <v>-1997159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-5250958</v>
      </c>
      <c r="X59" s="67">
        <f t="shared" si="6"/>
        <v>-2974404</v>
      </c>
      <c r="Y59" s="67">
        <f t="shared" si="6"/>
        <v>-2276554</v>
      </c>
      <c r="Z59" s="68">
        <f>+IF(X59&lt;&gt;0,+(Y59/X59)*100,0)</f>
        <v>76.538156887900897</v>
      </c>
      <c r="AA59" s="65">
        <f>SUM(AA56:AA58)</f>
        <v>-5951283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19046616</v>
      </c>
      <c r="D8" s="20"/>
      <c r="E8" s="21">
        <v>19321067</v>
      </c>
      <c r="F8" s="22">
        <v>19321067</v>
      </c>
      <c r="G8" s="22">
        <v>1756898</v>
      </c>
      <c r="H8" s="22">
        <v>1752136</v>
      </c>
      <c r="I8" s="22">
        <v>1751977</v>
      </c>
      <c r="J8" s="22">
        <v>5261011</v>
      </c>
      <c r="K8" s="22">
        <v>1757342</v>
      </c>
      <c r="L8" s="22"/>
      <c r="M8" s="22">
        <v>1760331</v>
      </c>
      <c r="N8" s="22">
        <v>3517673</v>
      </c>
      <c r="O8" s="22"/>
      <c r="P8" s="22"/>
      <c r="Q8" s="22"/>
      <c r="R8" s="22"/>
      <c r="S8" s="22"/>
      <c r="T8" s="22"/>
      <c r="U8" s="22"/>
      <c r="V8" s="22"/>
      <c r="W8" s="22">
        <v>8778684</v>
      </c>
      <c r="X8" s="22">
        <v>9660534</v>
      </c>
      <c r="Y8" s="22">
        <v>-881850</v>
      </c>
      <c r="Z8" s="23">
        <v>-9.1283773754121675</v>
      </c>
      <c r="AA8" s="20">
        <v>19321067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5086968</v>
      </c>
      <c r="F25" s="22">
        <v>5086968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2543484</v>
      </c>
      <c r="Y25" s="22">
        <v>-2543484</v>
      </c>
      <c r="Z25" s="23">
        <v>-100</v>
      </c>
      <c r="AA25" s="20">
        <v>5086968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19046616</v>
      </c>
      <c r="D32" s="29">
        <f t="shared" ref="D32:Y32" si="0">SUM(D6:D31)</f>
        <v>0</v>
      </c>
      <c r="E32" s="30">
        <f t="shared" si="0"/>
        <v>24408035</v>
      </c>
      <c r="F32" s="31">
        <f t="shared" si="0"/>
        <v>24408035</v>
      </c>
      <c r="G32" s="31">
        <f t="shared" si="0"/>
        <v>1756898</v>
      </c>
      <c r="H32" s="31">
        <f t="shared" si="0"/>
        <v>1752136</v>
      </c>
      <c r="I32" s="31">
        <f t="shared" si="0"/>
        <v>1751977</v>
      </c>
      <c r="J32" s="31">
        <f t="shared" si="0"/>
        <v>5261011</v>
      </c>
      <c r="K32" s="31">
        <f t="shared" si="0"/>
        <v>1757342</v>
      </c>
      <c r="L32" s="31">
        <f t="shared" si="0"/>
        <v>0</v>
      </c>
      <c r="M32" s="31">
        <f t="shared" si="0"/>
        <v>1760331</v>
      </c>
      <c r="N32" s="31">
        <f t="shared" si="0"/>
        <v>3517673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8778684</v>
      </c>
      <c r="X32" s="31">
        <f t="shared" si="0"/>
        <v>12204018</v>
      </c>
      <c r="Y32" s="31">
        <f t="shared" si="0"/>
        <v>-3425334</v>
      </c>
      <c r="Z32" s="32">
        <f>+IF(X32&lt;&gt;0,+(Y32/X32)*100,0)</f>
        <v>-28.067264404231455</v>
      </c>
      <c r="AA32" s="29">
        <f>SUM(AA6:AA31)</f>
        <v>24408035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32017423</v>
      </c>
      <c r="D38" s="20"/>
      <c r="E38" s="21">
        <v>17283961</v>
      </c>
      <c r="F38" s="22">
        <v>17283961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8641980</v>
      </c>
      <c r="Y38" s="22">
        <v>-8641980</v>
      </c>
      <c r="Z38" s="23">
        <v>-100</v>
      </c>
      <c r="AA38" s="20">
        <v>17283961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3563268</v>
      </c>
      <c r="F39" s="22">
        <v>3563268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1781634</v>
      </c>
      <c r="Y39" s="22">
        <v>-1781634</v>
      </c>
      <c r="Z39" s="23">
        <v>-100</v>
      </c>
      <c r="AA39" s="20">
        <v>3563268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-10480221</v>
      </c>
      <c r="D43" s="20"/>
      <c r="E43" s="21"/>
      <c r="F43" s="22"/>
      <c r="G43" s="22">
        <v>4860</v>
      </c>
      <c r="H43" s="22">
        <v>21330</v>
      </c>
      <c r="I43" s="22">
        <v>35871</v>
      </c>
      <c r="J43" s="22">
        <v>62061</v>
      </c>
      <c r="K43" s="22">
        <v>107758</v>
      </c>
      <c r="L43" s="22"/>
      <c r="M43" s="22">
        <v>24998</v>
      </c>
      <c r="N43" s="22">
        <v>132756</v>
      </c>
      <c r="O43" s="22"/>
      <c r="P43" s="22"/>
      <c r="Q43" s="22"/>
      <c r="R43" s="22"/>
      <c r="S43" s="22"/>
      <c r="T43" s="22"/>
      <c r="U43" s="22"/>
      <c r="V43" s="22"/>
      <c r="W43" s="22">
        <v>194817</v>
      </c>
      <c r="X43" s="22"/>
      <c r="Y43" s="22">
        <v>194817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80740</v>
      </c>
      <c r="F44" s="22">
        <v>80740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40368</v>
      </c>
      <c r="Y44" s="22">
        <v>-40368</v>
      </c>
      <c r="Z44" s="23">
        <v>-100</v>
      </c>
      <c r="AA44" s="20">
        <v>80740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21537202</v>
      </c>
      <c r="D47" s="29">
        <f t="shared" ref="D47:Y47" si="1">SUM(D34:D46)</f>
        <v>0</v>
      </c>
      <c r="E47" s="30">
        <f t="shared" si="1"/>
        <v>20927969</v>
      </c>
      <c r="F47" s="31">
        <f t="shared" si="1"/>
        <v>20927969</v>
      </c>
      <c r="G47" s="31">
        <f t="shared" si="1"/>
        <v>4860</v>
      </c>
      <c r="H47" s="31">
        <f t="shared" si="1"/>
        <v>21330</v>
      </c>
      <c r="I47" s="31">
        <f t="shared" si="1"/>
        <v>35871</v>
      </c>
      <c r="J47" s="31">
        <f t="shared" si="1"/>
        <v>62061</v>
      </c>
      <c r="K47" s="31">
        <f t="shared" si="1"/>
        <v>107758</v>
      </c>
      <c r="L47" s="31">
        <f t="shared" si="1"/>
        <v>0</v>
      </c>
      <c r="M47" s="31">
        <f t="shared" si="1"/>
        <v>24998</v>
      </c>
      <c r="N47" s="31">
        <f t="shared" si="1"/>
        <v>132756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194817</v>
      </c>
      <c r="X47" s="31">
        <f t="shared" si="1"/>
        <v>10463982</v>
      </c>
      <c r="Y47" s="31">
        <f t="shared" si="1"/>
        <v>-10269165</v>
      </c>
      <c r="Z47" s="32">
        <f>+IF(X47&lt;&gt;0,+(Y47/X47)*100,0)</f>
        <v>-98.13821354050495</v>
      </c>
      <c r="AA47" s="29">
        <f>SUM(AA34:AA46)</f>
        <v>20927969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-2490586</v>
      </c>
      <c r="D48" s="39">
        <f t="shared" si="2"/>
        <v>0</v>
      </c>
      <c r="E48" s="40">
        <f t="shared" si="2"/>
        <v>3480066</v>
      </c>
      <c r="F48" s="41">
        <f t="shared" si="2"/>
        <v>3480066</v>
      </c>
      <c r="G48" s="41">
        <f t="shared" si="2"/>
        <v>1752038</v>
      </c>
      <c r="H48" s="41">
        <f t="shared" si="2"/>
        <v>1730806</v>
      </c>
      <c r="I48" s="41">
        <f t="shared" si="2"/>
        <v>1716106</v>
      </c>
      <c r="J48" s="41">
        <f t="shared" si="2"/>
        <v>5198950</v>
      </c>
      <c r="K48" s="41">
        <f t="shared" si="2"/>
        <v>1649584</v>
      </c>
      <c r="L48" s="41">
        <f t="shared" si="2"/>
        <v>0</v>
      </c>
      <c r="M48" s="41">
        <f t="shared" si="2"/>
        <v>1735333</v>
      </c>
      <c r="N48" s="41">
        <f t="shared" si="2"/>
        <v>3384917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8583867</v>
      </c>
      <c r="X48" s="41">
        <f t="shared" si="2"/>
        <v>1740036</v>
      </c>
      <c r="Y48" s="41">
        <f t="shared" si="2"/>
        <v>6843831</v>
      </c>
      <c r="Z48" s="42">
        <f>+IF(X48&lt;&gt;0,+(Y48/X48)*100,0)</f>
        <v>393.31548312793529</v>
      </c>
      <c r="AA48" s="39">
        <f>+AA32-AA47</f>
        <v>3480066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-2490586</v>
      </c>
      <c r="D51" s="48">
        <f t="shared" si="3"/>
        <v>0</v>
      </c>
      <c r="E51" s="49">
        <f t="shared" si="3"/>
        <v>3480066</v>
      </c>
      <c r="F51" s="50">
        <f t="shared" si="3"/>
        <v>3480066</v>
      </c>
      <c r="G51" s="50">
        <f t="shared" si="3"/>
        <v>1752038</v>
      </c>
      <c r="H51" s="50">
        <f t="shared" si="3"/>
        <v>1730806</v>
      </c>
      <c r="I51" s="50">
        <f t="shared" si="3"/>
        <v>1716106</v>
      </c>
      <c r="J51" s="50">
        <f t="shared" si="3"/>
        <v>5198950</v>
      </c>
      <c r="K51" s="50">
        <f t="shared" si="3"/>
        <v>1649584</v>
      </c>
      <c r="L51" s="50">
        <f t="shared" si="3"/>
        <v>0</v>
      </c>
      <c r="M51" s="50">
        <f t="shared" si="3"/>
        <v>1735333</v>
      </c>
      <c r="N51" s="50">
        <f t="shared" si="3"/>
        <v>3384917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8583867</v>
      </c>
      <c r="X51" s="50">
        <f t="shared" si="3"/>
        <v>1740036</v>
      </c>
      <c r="Y51" s="50">
        <f t="shared" si="3"/>
        <v>6843831</v>
      </c>
      <c r="Z51" s="51">
        <f>+IF(X51&lt;&gt;0,+(Y51/X51)*100,0)</f>
        <v>393.31548312793529</v>
      </c>
      <c r="AA51" s="48">
        <f>SUM(AA48:AA50)</f>
        <v>3480066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-2490586</v>
      </c>
      <c r="D53" s="54">
        <f>+D51-D52</f>
        <v>0</v>
      </c>
      <c r="E53" s="55">
        <f t="shared" si="4"/>
        <v>3480066</v>
      </c>
      <c r="F53" s="56">
        <f t="shared" si="4"/>
        <v>3480066</v>
      </c>
      <c r="G53" s="56">
        <f t="shared" si="4"/>
        <v>1752038</v>
      </c>
      <c r="H53" s="56">
        <f t="shared" si="4"/>
        <v>1730806</v>
      </c>
      <c r="I53" s="56">
        <f t="shared" si="4"/>
        <v>1716106</v>
      </c>
      <c r="J53" s="56">
        <f t="shared" si="4"/>
        <v>5198950</v>
      </c>
      <c r="K53" s="56">
        <f t="shared" si="4"/>
        <v>1649584</v>
      </c>
      <c r="L53" s="56">
        <f t="shared" si="4"/>
        <v>0</v>
      </c>
      <c r="M53" s="56">
        <f t="shared" si="4"/>
        <v>1735333</v>
      </c>
      <c r="N53" s="56">
        <f t="shared" si="4"/>
        <v>3384917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8583867</v>
      </c>
      <c r="X53" s="56">
        <f t="shared" si="4"/>
        <v>1740036</v>
      </c>
      <c r="Y53" s="56">
        <f t="shared" si="4"/>
        <v>6843831</v>
      </c>
      <c r="Z53" s="57">
        <f>+IF(X53&lt;&gt;0,+(Y53/X53)*100,0)</f>
        <v>393.31548312793529</v>
      </c>
      <c r="AA53" s="54">
        <f>+AA51-AA52</f>
        <v>3480066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-2490586</v>
      </c>
      <c r="D56" s="48">
        <f>SUM(D53:D55)</f>
        <v>0</v>
      </c>
      <c r="E56" s="49">
        <f t="shared" si="5"/>
        <v>3480066</v>
      </c>
      <c r="F56" s="50">
        <f t="shared" si="5"/>
        <v>3480066</v>
      </c>
      <c r="G56" s="50">
        <f t="shared" si="5"/>
        <v>1752038</v>
      </c>
      <c r="H56" s="50">
        <f t="shared" si="5"/>
        <v>1730806</v>
      </c>
      <c r="I56" s="50">
        <f t="shared" si="5"/>
        <v>1716106</v>
      </c>
      <c r="J56" s="50">
        <f t="shared" si="5"/>
        <v>5198950</v>
      </c>
      <c r="K56" s="50">
        <f t="shared" si="5"/>
        <v>1649584</v>
      </c>
      <c r="L56" s="50">
        <f t="shared" si="5"/>
        <v>0</v>
      </c>
      <c r="M56" s="50">
        <f t="shared" si="5"/>
        <v>1735333</v>
      </c>
      <c r="N56" s="50">
        <f t="shared" si="5"/>
        <v>3384917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8583867</v>
      </c>
      <c r="X56" s="50">
        <f t="shared" si="5"/>
        <v>1740036</v>
      </c>
      <c r="Y56" s="50">
        <f t="shared" si="5"/>
        <v>6843831</v>
      </c>
      <c r="Z56" s="51">
        <f>+IF(X56&lt;&gt;0,+(Y56/X56)*100,0)</f>
        <v>393.31548312793529</v>
      </c>
      <c r="AA56" s="48">
        <f>SUM(AA53:AA55)</f>
        <v>3480066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-2490586</v>
      </c>
      <c r="D59" s="65">
        <f>SUM(D56:D58)</f>
        <v>0</v>
      </c>
      <c r="E59" s="66">
        <f t="shared" si="6"/>
        <v>3480066</v>
      </c>
      <c r="F59" s="67">
        <f t="shared" si="6"/>
        <v>3480066</v>
      </c>
      <c r="G59" s="67">
        <f t="shared" si="6"/>
        <v>1752038</v>
      </c>
      <c r="H59" s="67">
        <f t="shared" si="6"/>
        <v>1730806</v>
      </c>
      <c r="I59" s="67">
        <f t="shared" si="6"/>
        <v>1716106</v>
      </c>
      <c r="J59" s="67">
        <f t="shared" si="6"/>
        <v>5198950</v>
      </c>
      <c r="K59" s="67">
        <f t="shared" si="6"/>
        <v>1649584</v>
      </c>
      <c r="L59" s="67">
        <f t="shared" si="6"/>
        <v>0</v>
      </c>
      <c r="M59" s="67">
        <f t="shared" si="6"/>
        <v>1735333</v>
      </c>
      <c r="N59" s="67">
        <f t="shared" si="6"/>
        <v>3384917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8583867</v>
      </c>
      <c r="X59" s="67">
        <f t="shared" si="6"/>
        <v>1740036</v>
      </c>
      <c r="Y59" s="67">
        <f t="shared" si="6"/>
        <v>6843831</v>
      </c>
      <c r="Z59" s="68">
        <f>+IF(X59&lt;&gt;0,+(Y59/X59)*100,0)</f>
        <v>393.31548312793529</v>
      </c>
      <c r="AA59" s="65">
        <f>SUM(AA56:AA58)</f>
        <v>3480066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39502133</v>
      </c>
      <c r="D8" s="20"/>
      <c r="E8" s="21">
        <v>42598638</v>
      </c>
      <c r="F8" s="22">
        <v>42598638</v>
      </c>
      <c r="G8" s="22">
        <v>2978144</v>
      </c>
      <c r="H8" s="22">
        <v>3545675</v>
      </c>
      <c r="I8" s="22">
        <v>8867123</v>
      </c>
      <c r="J8" s="22">
        <v>15390942</v>
      </c>
      <c r="K8" s="22">
        <v>3457592</v>
      </c>
      <c r="L8" s="22">
        <v>-1389838</v>
      </c>
      <c r="M8" s="22">
        <v>3637474</v>
      </c>
      <c r="N8" s="22">
        <v>5705228</v>
      </c>
      <c r="O8" s="22"/>
      <c r="P8" s="22"/>
      <c r="Q8" s="22"/>
      <c r="R8" s="22"/>
      <c r="S8" s="22"/>
      <c r="T8" s="22"/>
      <c r="U8" s="22"/>
      <c r="V8" s="22"/>
      <c r="W8" s="22">
        <v>21096170</v>
      </c>
      <c r="X8" s="22">
        <v>21299322</v>
      </c>
      <c r="Y8" s="22">
        <v>-203152</v>
      </c>
      <c r="Z8" s="23">
        <v>-0.95379561847086025</v>
      </c>
      <c r="AA8" s="20">
        <v>42598638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15384700</v>
      </c>
      <c r="F13" s="22">
        <v>15384700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7692348</v>
      </c>
      <c r="Y13" s="22">
        <v>-7692348</v>
      </c>
      <c r="Z13" s="23">
        <v>-100</v>
      </c>
      <c r="AA13" s="20">
        <v>15384700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39502133</v>
      </c>
      <c r="D32" s="29">
        <f t="shared" ref="D32:Y32" si="0">SUM(D6:D31)</f>
        <v>0</v>
      </c>
      <c r="E32" s="30">
        <f t="shared" si="0"/>
        <v>57983338</v>
      </c>
      <c r="F32" s="31">
        <f t="shared" si="0"/>
        <v>57983338</v>
      </c>
      <c r="G32" s="31">
        <f t="shared" si="0"/>
        <v>2978144</v>
      </c>
      <c r="H32" s="31">
        <f t="shared" si="0"/>
        <v>3545675</v>
      </c>
      <c r="I32" s="31">
        <f t="shared" si="0"/>
        <v>8867123</v>
      </c>
      <c r="J32" s="31">
        <f t="shared" si="0"/>
        <v>15390942</v>
      </c>
      <c r="K32" s="31">
        <f t="shared" si="0"/>
        <v>3457592</v>
      </c>
      <c r="L32" s="31">
        <f t="shared" si="0"/>
        <v>-1389838</v>
      </c>
      <c r="M32" s="31">
        <f t="shared" si="0"/>
        <v>3637474</v>
      </c>
      <c r="N32" s="31">
        <f t="shared" si="0"/>
        <v>5705228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21096170</v>
      </c>
      <c r="X32" s="31">
        <f t="shared" si="0"/>
        <v>28991670</v>
      </c>
      <c r="Y32" s="31">
        <f t="shared" si="0"/>
        <v>-7895500</v>
      </c>
      <c r="Z32" s="32">
        <f>+IF(X32&lt;&gt;0,+(Y32/X32)*100,0)</f>
        <v>-27.233684710125356</v>
      </c>
      <c r="AA32" s="29">
        <f>SUM(AA6:AA31)</f>
        <v>57983338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19712737</v>
      </c>
      <c r="D34" s="20"/>
      <c r="E34" s="21">
        <v>21951015</v>
      </c>
      <c r="F34" s="22">
        <v>21951015</v>
      </c>
      <c r="G34" s="22">
        <v>1241557</v>
      </c>
      <c r="H34" s="22">
        <v>2535137</v>
      </c>
      <c r="I34" s="22">
        <v>3046762</v>
      </c>
      <c r="J34" s="22">
        <v>6823456</v>
      </c>
      <c r="K34" s="22"/>
      <c r="L34" s="22">
        <v>3521831</v>
      </c>
      <c r="M34" s="22">
        <v>1936446</v>
      </c>
      <c r="N34" s="22">
        <v>5458277</v>
      </c>
      <c r="O34" s="22"/>
      <c r="P34" s="22"/>
      <c r="Q34" s="22"/>
      <c r="R34" s="22"/>
      <c r="S34" s="22"/>
      <c r="T34" s="22"/>
      <c r="U34" s="22"/>
      <c r="V34" s="22"/>
      <c r="W34" s="22">
        <v>12281733</v>
      </c>
      <c r="X34" s="22">
        <v>10975500</v>
      </c>
      <c r="Y34" s="22">
        <v>1306233</v>
      </c>
      <c r="Z34" s="23">
        <v>11.901353013530136</v>
      </c>
      <c r="AA34" s="20">
        <v>21951015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642306</v>
      </c>
      <c r="D37" s="20"/>
      <c r="E37" s="21">
        <v>920000</v>
      </c>
      <c r="F37" s="22">
        <v>920000</v>
      </c>
      <c r="G37" s="22">
        <v>143163</v>
      </c>
      <c r="H37" s="22">
        <v>47016</v>
      </c>
      <c r="I37" s="22">
        <v>33949</v>
      </c>
      <c r="J37" s="22">
        <v>224128</v>
      </c>
      <c r="K37" s="22">
        <v>821</v>
      </c>
      <c r="L37" s="22">
        <v>29187</v>
      </c>
      <c r="M37" s="22">
        <v>27152</v>
      </c>
      <c r="N37" s="22">
        <v>57160</v>
      </c>
      <c r="O37" s="22"/>
      <c r="P37" s="22"/>
      <c r="Q37" s="22"/>
      <c r="R37" s="22"/>
      <c r="S37" s="22"/>
      <c r="T37" s="22"/>
      <c r="U37" s="22"/>
      <c r="V37" s="22"/>
      <c r="W37" s="22">
        <v>281288</v>
      </c>
      <c r="X37" s="22">
        <v>460002</v>
      </c>
      <c r="Y37" s="22">
        <v>-178714</v>
      </c>
      <c r="Z37" s="23">
        <v>-38.85070064912761</v>
      </c>
      <c r="AA37" s="20">
        <v>920000</v>
      </c>
    </row>
    <row r="38" spans="1:27" ht="13.5" x14ac:dyDescent="0.25">
      <c r="A38" s="19" t="s">
        <v>64</v>
      </c>
      <c r="B38" s="15" t="s">
        <v>32</v>
      </c>
      <c r="C38" s="20">
        <v>35349991</v>
      </c>
      <c r="D38" s="20"/>
      <c r="E38" s="21">
        <v>13596300</v>
      </c>
      <c r="F38" s="22">
        <v>13596300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6798150</v>
      </c>
      <c r="Y38" s="22">
        <v>-6798150</v>
      </c>
      <c r="Z38" s="23">
        <v>-100</v>
      </c>
      <c r="AA38" s="20">
        <v>13596300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6340048</v>
      </c>
      <c r="F39" s="22">
        <v>6340048</v>
      </c>
      <c r="G39" s="22">
        <v>623443</v>
      </c>
      <c r="H39" s="22">
        <v>623443</v>
      </c>
      <c r="I39" s="22"/>
      <c r="J39" s="22">
        <v>1246886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1246886</v>
      </c>
      <c r="X39" s="22">
        <v>3170022</v>
      </c>
      <c r="Y39" s="22">
        <v>-1923136</v>
      </c>
      <c r="Z39" s="23">
        <v>-60.666329760487471</v>
      </c>
      <c r="AA39" s="20">
        <v>6340048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160464</v>
      </c>
      <c r="D41" s="20"/>
      <c r="E41" s="21">
        <v>4015700</v>
      </c>
      <c r="F41" s="22">
        <v>4015700</v>
      </c>
      <c r="G41" s="22"/>
      <c r="H41" s="22"/>
      <c r="I41" s="22">
        <v>620</v>
      </c>
      <c r="J41" s="22">
        <v>620</v>
      </c>
      <c r="K41" s="22">
        <v>1944</v>
      </c>
      <c r="L41" s="22"/>
      <c r="M41" s="22">
        <v>1660</v>
      </c>
      <c r="N41" s="22">
        <v>3604</v>
      </c>
      <c r="O41" s="22"/>
      <c r="P41" s="22"/>
      <c r="Q41" s="22"/>
      <c r="R41" s="22"/>
      <c r="S41" s="22"/>
      <c r="T41" s="22"/>
      <c r="U41" s="22"/>
      <c r="V41" s="22"/>
      <c r="W41" s="22">
        <v>4224</v>
      </c>
      <c r="X41" s="22">
        <v>2007846</v>
      </c>
      <c r="Y41" s="22">
        <v>-2003622</v>
      </c>
      <c r="Z41" s="23">
        <v>-99.789625299948298</v>
      </c>
      <c r="AA41" s="20">
        <v>4015700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1631161</v>
      </c>
      <c r="D44" s="20"/>
      <c r="E44" s="21">
        <v>1541382</v>
      </c>
      <c r="F44" s="22">
        <v>1541382</v>
      </c>
      <c r="G44" s="22">
        <v>49519</v>
      </c>
      <c r="H44" s="22">
        <v>91548</v>
      </c>
      <c r="I44" s="22">
        <v>84204</v>
      </c>
      <c r="J44" s="22">
        <v>225271</v>
      </c>
      <c r="K44" s="22">
        <v>14338</v>
      </c>
      <c r="L44" s="22">
        <v>100803</v>
      </c>
      <c r="M44" s="22">
        <v>125679</v>
      </c>
      <c r="N44" s="22">
        <v>240820</v>
      </c>
      <c r="O44" s="22"/>
      <c r="P44" s="22"/>
      <c r="Q44" s="22"/>
      <c r="R44" s="22"/>
      <c r="S44" s="22"/>
      <c r="T44" s="22"/>
      <c r="U44" s="22"/>
      <c r="V44" s="22"/>
      <c r="W44" s="22">
        <v>466091</v>
      </c>
      <c r="X44" s="22">
        <v>770694</v>
      </c>
      <c r="Y44" s="22">
        <v>-304603</v>
      </c>
      <c r="Z44" s="23">
        <v>-39.523208951931636</v>
      </c>
      <c r="AA44" s="20">
        <v>1541382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57496659</v>
      </c>
      <c r="D47" s="29">
        <f t="shared" ref="D47:Y47" si="1">SUM(D34:D46)</f>
        <v>0</v>
      </c>
      <c r="E47" s="30">
        <f t="shared" si="1"/>
        <v>48364445</v>
      </c>
      <c r="F47" s="31">
        <f t="shared" si="1"/>
        <v>48364445</v>
      </c>
      <c r="G47" s="31">
        <f t="shared" si="1"/>
        <v>2057682</v>
      </c>
      <c r="H47" s="31">
        <f t="shared" si="1"/>
        <v>3297144</v>
      </c>
      <c r="I47" s="31">
        <f t="shared" si="1"/>
        <v>3165535</v>
      </c>
      <c r="J47" s="31">
        <f t="shared" si="1"/>
        <v>8520361</v>
      </c>
      <c r="K47" s="31">
        <f t="shared" si="1"/>
        <v>17103</v>
      </c>
      <c r="L47" s="31">
        <f t="shared" si="1"/>
        <v>3651821</v>
      </c>
      <c r="M47" s="31">
        <f t="shared" si="1"/>
        <v>2090937</v>
      </c>
      <c r="N47" s="31">
        <f t="shared" si="1"/>
        <v>5759861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14280222</v>
      </c>
      <c r="X47" s="31">
        <f t="shared" si="1"/>
        <v>24182214</v>
      </c>
      <c r="Y47" s="31">
        <f t="shared" si="1"/>
        <v>-9901992</v>
      </c>
      <c r="Z47" s="32">
        <f>+IF(X47&lt;&gt;0,+(Y47/X47)*100,0)</f>
        <v>-40.947416973483072</v>
      </c>
      <c r="AA47" s="29">
        <f>SUM(AA34:AA46)</f>
        <v>48364445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-17994526</v>
      </c>
      <c r="D48" s="39">
        <f t="shared" si="2"/>
        <v>0</v>
      </c>
      <c r="E48" s="40">
        <f t="shared" si="2"/>
        <v>9618893</v>
      </c>
      <c r="F48" s="41">
        <f t="shared" si="2"/>
        <v>9618893</v>
      </c>
      <c r="G48" s="41">
        <f t="shared" si="2"/>
        <v>920462</v>
      </c>
      <c r="H48" s="41">
        <f t="shared" si="2"/>
        <v>248531</v>
      </c>
      <c r="I48" s="41">
        <f t="shared" si="2"/>
        <v>5701588</v>
      </c>
      <c r="J48" s="41">
        <f t="shared" si="2"/>
        <v>6870581</v>
      </c>
      <c r="K48" s="41">
        <f t="shared" si="2"/>
        <v>3440489</v>
      </c>
      <c r="L48" s="41">
        <f t="shared" si="2"/>
        <v>-5041659</v>
      </c>
      <c r="M48" s="41">
        <f t="shared" si="2"/>
        <v>1546537</v>
      </c>
      <c r="N48" s="41">
        <f t="shared" si="2"/>
        <v>-54633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6815948</v>
      </c>
      <c r="X48" s="41">
        <f t="shared" si="2"/>
        <v>4809456</v>
      </c>
      <c r="Y48" s="41">
        <f t="shared" si="2"/>
        <v>2006492</v>
      </c>
      <c r="Z48" s="42">
        <f>+IF(X48&lt;&gt;0,+(Y48/X48)*100,0)</f>
        <v>41.719728800928834</v>
      </c>
      <c r="AA48" s="39">
        <f>+AA32-AA47</f>
        <v>9618893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-17994526</v>
      </c>
      <c r="D51" s="48">
        <f t="shared" si="3"/>
        <v>0</v>
      </c>
      <c r="E51" s="49">
        <f t="shared" si="3"/>
        <v>9618893</v>
      </c>
      <c r="F51" s="50">
        <f t="shared" si="3"/>
        <v>9618893</v>
      </c>
      <c r="G51" s="50">
        <f t="shared" si="3"/>
        <v>920462</v>
      </c>
      <c r="H51" s="50">
        <f t="shared" si="3"/>
        <v>248531</v>
      </c>
      <c r="I51" s="50">
        <f t="shared" si="3"/>
        <v>5701588</v>
      </c>
      <c r="J51" s="50">
        <f t="shared" si="3"/>
        <v>6870581</v>
      </c>
      <c r="K51" s="50">
        <f t="shared" si="3"/>
        <v>3440489</v>
      </c>
      <c r="L51" s="50">
        <f t="shared" si="3"/>
        <v>-5041659</v>
      </c>
      <c r="M51" s="50">
        <f t="shared" si="3"/>
        <v>1546537</v>
      </c>
      <c r="N51" s="50">
        <f t="shared" si="3"/>
        <v>-54633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6815948</v>
      </c>
      <c r="X51" s="50">
        <f t="shared" si="3"/>
        <v>4809456</v>
      </c>
      <c r="Y51" s="50">
        <f t="shared" si="3"/>
        <v>2006492</v>
      </c>
      <c r="Z51" s="51">
        <f>+IF(X51&lt;&gt;0,+(Y51/X51)*100,0)</f>
        <v>41.719728800928834</v>
      </c>
      <c r="AA51" s="48">
        <f>SUM(AA48:AA50)</f>
        <v>9618893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-17994526</v>
      </c>
      <c r="D53" s="54">
        <f>+D51-D52</f>
        <v>0</v>
      </c>
      <c r="E53" s="55">
        <f t="shared" si="4"/>
        <v>9618893</v>
      </c>
      <c r="F53" s="56">
        <f t="shared" si="4"/>
        <v>9618893</v>
      </c>
      <c r="G53" s="56">
        <f t="shared" si="4"/>
        <v>920462</v>
      </c>
      <c r="H53" s="56">
        <f t="shared" si="4"/>
        <v>248531</v>
      </c>
      <c r="I53" s="56">
        <f t="shared" si="4"/>
        <v>5701588</v>
      </c>
      <c r="J53" s="56">
        <f t="shared" si="4"/>
        <v>6870581</v>
      </c>
      <c r="K53" s="56">
        <f t="shared" si="4"/>
        <v>3440489</v>
      </c>
      <c r="L53" s="56">
        <f t="shared" si="4"/>
        <v>-5041659</v>
      </c>
      <c r="M53" s="56">
        <f t="shared" si="4"/>
        <v>1546537</v>
      </c>
      <c r="N53" s="56">
        <f t="shared" si="4"/>
        <v>-54633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6815948</v>
      </c>
      <c r="X53" s="56">
        <f t="shared" si="4"/>
        <v>4809456</v>
      </c>
      <c r="Y53" s="56">
        <f t="shared" si="4"/>
        <v>2006492</v>
      </c>
      <c r="Z53" s="57">
        <f>+IF(X53&lt;&gt;0,+(Y53/X53)*100,0)</f>
        <v>41.719728800928834</v>
      </c>
      <c r="AA53" s="54">
        <f>+AA51-AA52</f>
        <v>9618893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-17994526</v>
      </c>
      <c r="D56" s="48">
        <f>SUM(D53:D55)</f>
        <v>0</v>
      </c>
      <c r="E56" s="49">
        <f t="shared" si="5"/>
        <v>9618893</v>
      </c>
      <c r="F56" s="50">
        <f t="shared" si="5"/>
        <v>9618893</v>
      </c>
      <c r="G56" s="50">
        <f t="shared" si="5"/>
        <v>920462</v>
      </c>
      <c r="H56" s="50">
        <f t="shared" si="5"/>
        <v>248531</v>
      </c>
      <c r="I56" s="50">
        <f t="shared" si="5"/>
        <v>5701588</v>
      </c>
      <c r="J56" s="50">
        <f t="shared" si="5"/>
        <v>6870581</v>
      </c>
      <c r="K56" s="50">
        <f t="shared" si="5"/>
        <v>3440489</v>
      </c>
      <c r="L56" s="50">
        <f t="shared" si="5"/>
        <v>-5041659</v>
      </c>
      <c r="M56" s="50">
        <f t="shared" si="5"/>
        <v>1546537</v>
      </c>
      <c r="N56" s="50">
        <f t="shared" si="5"/>
        <v>-54633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6815948</v>
      </c>
      <c r="X56" s="50">
        <f t="shared" si="5"/>
        <v>4809456</v>
      </c>
      <c r="Y56" s="50">
        <f t="shared" si="5"/>
        <v>2006492</v>
      </c>
      <c r="Z56" s="51">
        <f>+IF(X56&lt;&gt;0,+(Y56/X56)*100,0)</f>
        <v>41.719728800928834</v>
      </c>
      <c r="AA56" s="48">
        <f>SUM(AA53:AA55)</f>
        <v>9618893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-17994526</v>
      </c>
      <c r="D59" s="65">
        <f>SUM(D56:D58)</f>
        <v>0</v>
      </c>
      <c r="E59" s="66">
        <f t="shared" si="6"/>
        <v>9618893</v>
      </c>
      <c r="F59" s="67">
        <f t="shared" si="6"/>
        <v>9618893</v>
      </c>
      <c r="G59" s="67">
        <f t="shared" si="6"/>
        <v>920462</v>
      </c>
      <c r="H59" s="67">
        <f t="shared" si="6"/>
        <v>248531</v>
      </c>
      <c r="I59" s="67">
        <f t="shared" si="6"/>
        <v>5701588</v>
      </c>
      <c r="J59" s="67">
        <f t="shared" si="6"/>
        <v>6870581</v>
      </c>
      <c r="K59" s="67">
        <f t="shared" si="6"/>
        <v>3440489</v>
      </c>
      <c r="L59" s="67">
        <f t="shared" si="6"/>
        <v>-5041659</v>
      </c>
      <c r="M59" s="67">
        <f t="shared" si="6"/>
        <v>1546537</v>
      </c>
      <c r="N59" s="67">
        <f t="shared" si="6"/>
        <v>-54633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6815948</v>
      </c>
      <c r="X59" s="67">
        <f t="shared" si="6"/>
        <v>4809456</v>
      </c>
      <c r="Y59" s="67">
        <f t="shared" si="6"/>
        <v>2006492</v>
      </c>
      <c r="Z59" s="68">
        <f>+IF(X59&lt;&gt;0,+(Y59/X59)*100,0)</f>
        <v>41.719728800928834</v>
      </c>
      <c r="AA59" s="65">
        <f>SUM(AA56:AA58)</f>
        <v>9618893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25047228</v>
      </c>
      <c r="D8" s="20"/>
      <c r="E8" s="21">
        <v>25270000</v>
      </c>
      <c r="F8" s="22">
        <v>25270000</v>
      </c>
      <c r="G8" s="22">
        <v>2182290</v>
      </c>
      <c r="H8" s="22">
        <v>2412522</v>
      </c>
      <c r="I8" s="22">
        <v>2202588</v>
      </c>
      <c r="J8" s="22">
        <v>6797400</v>
      </c>
      <c r="K8" s="22">
        <v>2213363</v>
      </c>
      <c r="L8" s="22">
        <v>2223170</v>
      </c>
      <c r="M8" s="22">
        <v>2211951</v>
      </c>
      <c r="N8" s="22">
        <v>6648484</v>
      </c>
      <c r="O8" s="22"/>
      <c r="P8" s="22"/>
      <c r="Q8" s="22"/>
      <c r="R8" s="22"/>
      <c r="S8" s="22"/>
      <c r="T8" s="22"/>
      <c r="U8" s="22"/>
      <c r="V8" s="22"/>
      <c r="W8" s="22">
        <v>13445884</v>
      </c>
      <c r="X8" s="22">
        <v>12634998</v>
      </c>
      <c r="Y8" s="22">
        <v>810886</v>
      </c>
      <c r="Z8" s="23">
        <v>6.4177770348677541</v>
      </c>
      <c r="AA8" s="20">
        <v>25270000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25047228</v>
      </c>
      <c r="D32" s="29">
        <f t="shared" ref="D32:Y32" si="0">SUM(D6:D31)</f>
        <v>0</v>
      </c>
      <c r="E32" s="30">
        <f t="shared" si="0"/>
        <v>25270000</v>
      </c>
      <c r="F32" s="31">
        <f t="shared" si="0"/>
        <v>25270000</v>
      </c>
      <c r="G32" s="31">
        <f t="shared" si="0"/>
        <v>2182290</v>
      </c>
      <c r="H32" s="31">
        <f t="shared" si="0"/>
        <v>2412522</v>
      </c>
      <c r="I32" s="31">
        <f t="shared" si="0"/>
        <v>2202588</v>
      </c>
      <c r="J32" s="31">
        <f t="shared" si="0"/>
        <v>6797400</v>
      </c>
      <c r="K32" s="31">
        <f t="shared" si="0"/>
        <v>2213363</v>
      </c>
      <c r="L32" s="31">
        <f t="shared" si="0"/>
        <v>2223170</v>
      </c>
      <c r="M32" s="31">
        <f t="shared" si="0"/>
        <v>2211951</v>
      </c>
      <c r="N32" s="31">
        <f t="shared" si="0"/>
        <v>6648484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13445884</v>
      </c>
      <c r="X32" s="31">
        <f t="shared" si="0"/>
        <v>12634998</v>
      </c>
      <c r="Y32" s="31">
        <f t="shared" si="0"/>
        <v>810886</v>
      </c>
      <c r="Z32" s="32">
        <f>+IF(X32&lt;&gt;0,+(Y32/X32)*100,0)</f>
        <v>6.4177770348677541</v>
      </c>
      <c r="AA32" s="29">
        <f>SUM(AA6:AA31)</f>
        <v>25270000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2431072</v>
      </c>
      <c r="D34" s="20"/>
      <c r="E34" s="21">
        <v>4962789</v>
      </c>
      <c r="F34" s="22">
        <v>4962789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2481402</v>
      </c>
      <c r="Y34" s="22">
        <v>-2481402</v>
      </c>
      <c r="Z34" s="23">
        <v>-100</v>
      </c>
      <c r="AA34" s="20">
        <v>4962789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7605</v>
      </c>
      <c r="D37" s="20"/>
      <c r="E37" s="21">
        <v>157950</v>
      </c>
      <c r="F37" s="22">
        <v>157950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78978</v>
      </c>
      <c r="Y37" s="22">
        <v>-78978</v>
      </c>
      <c r="Z37" s="23">
        <v>-100</v>
      </c>
      <c r="AA37" s="20">
        <v>157950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7766714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4286933</v>
      </c>
      <c r="D41" s="20"/>
      <c r="E41" s="21">
        <v>3316950</v>
      </c>
      <c r="F41" s="22">
        <v>3316950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1658478</v>
      </c>
      <c r="Y41" s="22">
        <v>-1658478</v>
      </c>
      <c r="Z41" s="23">
        <v>-100</v>
      </c>
      <c r="AA41" s="20">
        <v>3316950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10530</v>
      </c>
      <c r="F44" s="22">
        <v>10530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5268</v>
      </c>
      <c r="Y44" s="22">
        <v>-5268</v>
      </c>
      <c r="Z44" s="23">
        <v>-100</v>
      </c>
      <c r="AA44" s="20">
        <v>10530</v>
      </c>
    </row>
    <row r="45" spans="1:27" ht="13.5" x14ac:dyDescent="0.25">
      <c r="A45" s="19" t="s">
        <v>70</v>
      </c>
      <c r="B45" s="15" t="s">
        <v>32</v>
      </c>
      <c r="C45" s="20">
        <v>106895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14599219</v>
      </c>
      <c r="D47" s="29">
        <f t="shared" ref="D47:Y47" si="1">SUM(D34:D46)</f>
        <v>0</v>
      </c>
      <c r="E47" s="30">
        <f t="shared" si="1"/>
        <v>8448219</v>
      </c>
      <c r="F47" s="31">
        <f t="shared" si="1"/>
        <v>8448219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4224126</v>
      </c>
      <c r="Y47" s="31">
        <f t="shared" si="1"/>
        <v>-4224126</v>
      </c>
      <c r="Z47" s="32">
        <f>+IF(X47&lt;&gt;0,+(Y47/X47)*100,0)</f>
        <v>-100</v>
      </c>
      <c r="AA47" s="29">
        <f>SUM(AA34:AA46)</f>
        <v>8448219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10448009</v>
      </c>
      <c r="D48" s="39">
        <f t="shared" si="2"/>
        <v>0</v>
      </c>
      <c r="E48" s="40">
        <f t="shared" si="2"/>
        <v>16821781</v>
      </c>
      <c r="F48" s="41">
        <f t="shared" si="2"/>
        <v>16821781</v>
      </c>
      <c r="G48" s="41">
        <f t="shared" si="2"/>
        <v>2182290</v>
      </c>
      <c r="H48" s="41">
        <f t="shared" si="2"/>
        <v>2412522</v>
      </c>
      <c r="I48" s="41">
        <f t="shared" si="2"/>
        <v>2202588</v>
      </c>
      <c r="J48" s="41">
        <f t="shared" si="2"/>
        <v>6797400</v>
      </c>
      <c r="K48" s="41">
        <f t="shared" si="2"/>
        <v>2213363</v>
      </c>
      <c r="L48" s="41">
        <f t="shared" si="2"/>
        <v>2223170</v>
      </c>
      <c r="M48" s="41">
        <f t="shared" si="2"/>
        <v>2211951</v>
      </c>
      <c r="N48" s="41">
        <f t="shared" si="2"/>
        <v>6648484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13445884</v>
      </c>
      <c r="X48" s="41">
        <f t="shared" si="2"/>
        <v>8410872</v>
      </c>
      <c r="Y48" s="41">
        <f t="shared" si="2"/>
        <v>5035012</v>
      </c>
      <c r="Z48" s="42">
        <f>+IF(X48&lt;&gt;0,+(Y48/X48)*100,0)</f>
        <v>59.863139041944756</v>
      </c>
      <c r="AA48" s="39">
        <f>+AA32-AA47</f>
        <v>16821781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10448009</v>
      </c>
      <c r="D51" s="48">
        <f t="shared" si="3"/>
        <v>0</v>
      </c>
      <c r="E51" s="49">
        <f t="shared" si="3"/>
        <v>16821781</v>
      </c>
      <c r="F51" s="50">
        <f t="shared" si="3"/>
        <v>16821781</v>
      </c>
      <c r="G51" s="50">
        <f t="shared" si="3"/>
        <v>2182290</v>
      </c>
      <c r="H51" s="50">
        <f t="shared" si="3"/>
        <v>2412522</v>
      </c>
      <c r="I51" s="50">
        <f t="shared" si="3"/>
        <v>2202588</v>
      </c>
      <c r="J51" s="50">
        <f t="shared" si="3"/>
        <v>6797400</v>
      </c>
      <c r="K51" s="50">
        <f t="shared" si="3"/>
        <v>2213363</v>
      </c>
      <c r="L51" s="50">
        <f t="shared" si="3"/>
        <v>2223170</v>
      </c>
      <c r="M51" s="50">
        <f t="shared" si="3"/>
        <v>2211951</v>
      </c>
      <c r="N51" s="50">
        <f t="shared" si="3"/>
        <v>6648484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13445884</v>
      </c>
      <c r="X51" s="50">
        <f t="shared" si="3"/>
        <v>8410872</v>
      </c>
      <c r="Y51" s="50">
        <f t="shared" si="3"/>
        <v>5035012</v>
      </c>
      <c r="Z51" s="51">
        <f>+IF(X51&lt;&gt;0,+(Y51/X51)*100,0)</f>
        <v>59.863139041944756</v>
      </c>
      <c r="AA51" s="48">
        <f>SUM(AA48:AA50)</f>
        <v>16821781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10448009</v>
      </c>
      <c r="D53" s="54">
        <f>+D51-D52</f>
        <v>0</v>
      </c>
      <c r="E53" s="55">
        <f t="shared" si="4"/>
        <v>16821781</v>
      </c>
      <c r="F53" s="56">
        <f t="shared" si="4"/>
        <v>16821781</v>
      </c>
      <c r="G53" s="56">
        <f t="shared" si="4"/>
        <v>2182290</v>
      </c>
      <c r="H53" s="56">
        <f t="shared" si="4"/>
        <v>2412522</v>
      </c>
      <c r="I53" s="56">
        <f t="shared" si="4"/>
        <v>2202588</v>
      </c>
      <c r="J53" s="56">
        <f t="shared" si="4"/>
        <v>6797400</v>
      </c>
      <c r="K53" s="56">
        <f t="shared" si="4"/>
        <v>2213363</v>
      </c>
      <c r="L53" s="56">
        <f t="shared" si="4"/>
        <v>2223170</v>
      </c>
      <c r="M53" s="56">
        <f t="shared" si="4"/>
        <v>2211951</v>
      </c>
      <c r="N53" s="56">
        <f t="shared" si="4"/>
        <v>6648484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13445884</v>
      </c>
      <c r="X53" s="56">
        <f t="shared" si="4"/>
        <v>8410872</v>
      </c>
      <c r="Y53" s="56">
        <f t="shared" si="4"/>
        <v>5035012</v>
      </c>
      <c r="Z53" s="57">
        <f>+IF(X53&lt;&gt;0,+(Y53/X53)*100,0)</f>
        <v>59.863139041944756</v>
      </c>
      <c r="AA53" s="54">
        <f>+AA51-AA52</f>
        <v>16821781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10448009</v>
      </c>
      <c r="D56" s="48">
        <f>SUM(D53:D55)</f>
        <v>0</v>
      </c>
      <c r="E56" s="49">
        <f t="shared" si="5"/>
        <v>16821781</v>
      </c>
      <c r="F56" s="50">
        <f t="shared" si="5"/>
        <v>16821781</v>
      </c>
      <c r="G56" s="50">
        <f t="shared" si="5"/>
        <v>2182290</v>
      </c>
      <c r="H56" s="50">
        <f t="shared" si="5"/>
        <v>2412522</v>
      </c>
      <c r="I56" s="50">
        <f t="shared" si="5"/>
        <v>2202588</v>
      </c>
      <c r="J56" s="50">
        <f t="shared" si="5"/>
        <v>6797400</v>
      </c>
      <c r="K56" s="50">
        <f t="shared" si="5"/>
        <v>2213363</v>
      </c>
      <c r="L56" s="50">
        <f t="shared" si="5"/>
        <v>2223170</v>
      </c>
      <c r="M56" s="50">
        <f t="shared" si="5"/>
        <v>2211951</v>
      </c>
      <c r="N56" s="50">
        <f t="shared" si="5"/>
        <v>6648484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13445884</v>
      </c>
      <c r="X56" s="50">
        <f t="shared" si="5"/>
        <v>8410872</v>
      </c>
      <c r="Y56" s="50">
        <f t="shared" si="5"/>
        <v>5035012</v>
      </c>
      <c r="Z56" s="51">
        <f>+IF(X56&lt;&gt;0,+(Y56/X56)*100,0)</f>
        <v>59.863139041944756</v>
      </c>
      <c r="AA56" s="48">
        <f>SUM(AA53:AA55)</f>
        <v>16821781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10448009</v>
      </c>
      <c r="D59" s="65">
        <f>SUM(D56:D58)</f>
        <v>0</v>
      </c>
      <c r="E59" s="66">
        <f t="shared" si="6"/>
        <v>16821781</v>
      </c>
      <c r="F59" s="67">
        <f t="shared" si="6"/>
        <v>16821781</v>
      </c>
      <c r="G59" s="67">
        <f t="shared" si="6"/>
        <v>2182290</v>
      </c>
      <c r="H59" s="67">
        <f t="shared" si="6"/>
        <v>2412522</v>
      </c>
      <c r="I59" s="67">
        <f t="shared" si="6"/>
        <v>2202588</v>
      </c>
      <c r="J59" s="67">
        <f t="shared" si="6"/>
        <v>6797400</v>
      </c>
      <c r="K59" s="67">
        <f t="shared" si="6"/>
        <v>2213363</v>
      </c>
      <c r="L59" s="67">
        <f t="shared" si="6"/>
        <v>2223170</v>
      </c>
      <c r="M59" s="67">
        <f t="shared" si="6"/>
        <v>2211951</v>
      </c>
      <c r="N59" s="67">
        <f t="shared" si="6"/>
        <v>6648484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13445884</v>
      </c>
      <c r="X59" s="67">
        <f t="shared" si="6"/>
        <v>8410872</v>
      </c>
      <c r="Y59" s="67">
        <f t="shared" si="6"/>
        <v>5035012</v>
      </c>
      <c r="Z59" s="68">
        <f>+IF(X59&lt;&gt;0,+(Y59/X59)*100,0)</f>
        <v>59.863139041944756</v>
      </c>
      <c r="AA59" s="65">
        <f>SUM(AA56:AA58)</f>
        <v>16821781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>
        <v>9</v>
      </c>
      <c r="H7" s="22">
        <v>132</v>
      </c>
      <c r="I7" s="22">
        <v>7</v>
      </c>
      <c r="J7" s="22">
        <v>148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148</v>
      </c>
      <c r="X7" s="22"/>
      <c r="Y7" s="22">
        <v>148</v>
      </c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146194817</v>
      </c>
      <c r="D8" s="20"/>
      <c r="E8" s="21">
        <v>172527305</v>
      </c>
      <c r="F8" s="22">
        <v>172527305</v>
      </c>
      <c r="G8" s="22">
        <v>12297941</v>
      </c>
      <c r="H8" s="22">
        <v>11387947</v>
      </c>
      <c r="I8" s="22">
        <v>12697401</v>
      </c>
      <c r="J8" s="22">
        <v>36383289</v>
      </c>
      <c r="K8" s="22">
        <v>13302321</v>
      </c>
      <c r="L8" s="22">
        <v>14166530</v>
      </c>
      <c r="M8" s="22">
        <v>12493575</v>
      </c>
      <c r="N8" s="22">
        <v>39962426</v>
      </c>
      <c r="O8" s="22"/>
      <c r="P8" s="22"/>
      <c r="Q8" s="22"/>
      <c r="R8" s="22"/>
      <c r="S8" s="22"/>
      <c r="T8" s="22"/>
      <c r="U8" s="22"/>
      <c r="V8" s="22"/>
      <c r="W8" s="22">
        <v>76345715</v>
      </c>
      <c r="X8" s="22">
        <v>86263656</v>
      </c>
      <c r="Y8" s="22">
        <v>-9917941</v>
      </c>
      <c r="Z8" s="23">
        <v>-11.497241665713775</v>
      </c>
      <c r="AA8" s="20">
        <v>172527305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27404800</v>
      </c>
      <c r="F13" s="22">
        <v>27404800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13702398</v>
      </c>
      <c r="Y13" s="22">
        <v>-13702398</v>
      </c>
      <c r="Z13" s="23">
        <v>-100</v>
      </c>
      <c r="AA13" s="20">
        <v>27404800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146194817</v>
      </c>
      <c r="D32" s="29">
        <f t="shared" ref="D32:Y32" si="0">SUM(D6:D31)</f>
        <v>0</v>
      </c>
      <c r="E32" s="30">
        <f t="shared" si="0"/>
        <v>199932105</v>
      </c>
      <c r="F32" s="31">
        <f t="shared" si="0"/>
        <v>199932105</v>
      </c>
      <c r="G32" s="31">
        <f t="shared" si="0"/>
        <v>12297950</v>
      </c>
      <c r="H32" s="31">
        <f t="shared" si="0"/>
        <v>11388079</v>
      </c>
      <c r="I32" s="31">
        <f t="shared" si="0"/>
        <v>12697408</v>
      </c>
      <c r="J32" s="31">
        <f t="shared" si="0"/>
        <v>36383437</v>
      </c>
      <c r="K32" s="31">
        <f t="shared" si="0"/>
        <v>13302321</v>
      </c>
      <c r="L32" s="31">
        <f t="shared" si="0"/>
        <v>14166530</v>
      </c>
      <c r="M32" s="31">
        <f t="shared" si="0"/>
        <v>12493575</v>
      </c>
      <c r="N32" s="31">
        <f t="shared" si="0"/>
        <v>39962426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76345863</v>
      </c>
      <c r="X32" s="31">
        <f t="shared" si="0"/>
        <v>99966054</v>
      </c>
      <c r="Y32" s="31">
        <f t="shared" si="0"/>
        <v>-23620191</v>
      </c>
      <c r="Z32" s="32">
        <f>+IF(X32&lt;&gt;0,+(Y32/X32)*100,0)</f>
        <v>-23.628211832788757</v>
      </c>
      <c r="AA32" s="29">
        <f>SUM(AA6:AA31)</f>
        <v>199932105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75677756</v>
      </c>
      <c r="D34" s="20"/>
      <c r="E34" s="21">
        <v>78958179</v>
      </c>
      <c r="F34" s="22">
        <v>78958179</v>
      </c>
      <c r="G34" s="22">
        <v>6419518</v>
      </c>
      <c r="H34" s="22"/>
      <c r="I34" s="22">
        <v>12393745</v>
      </c>
      <c r="J34" s="22">
        <v>18813263</v>
      </c>
      <c r="K34" s="22">
        <v>-6043583</v>
      </c>
      <c r="L34" s="22"/>
      <c r="M34" s="22">
        <v>23098778</v>
      </c>
      <c r="N34" s="22">
        <v>17055195</v>
      </c>
      <c r="O34" s="22"/>
      <c r="P34" s="22"/>
      <c r="Q34" s="22"/>
      <c r="R34" s="22"/>
      <c r="S34" s="22"/>
      <c r="T34" s="22"/>
      <c r="U34" s="22"/>
      <c r="V34" s="22"/>
      <c r="W34" s="22">
        <v>35868458</v>
      </c>
      <c r="X34" s="22">
        <v>39479076</v>
      </c>
      <c r="Y34" s="22">
        <v>-3610618</v>
      </c>
      <c r="Z34" s="23">
        <v>-9.1456497107480423</v>
      </c>
      <c r="AA34" s="20">
        <v>78958179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3099263</v>
      </c>
      <c r="D37" s="20"/>
      <c r="E37" s="21">
        <v>4107410</v>
      </c>
      <c r="F37" s="22">
        <v>4107410</v>
      </c>
      <c r="G37" s="22">
        <v>14589</v>
      </c>
      <c r="H37" s="22">
        <v>206953</v>
      </c>
      <c r="I37" s="22">
        <v>507430</v>
      </c>
      <c r="J37" s="22">
        <v>728972</v>
      </c>
      <c r="K37" s="22">
        <v>95075</v>
      </c>
      <c r="L37" s="22">
        <v>177895</v>
      </c>
      <c r="M37" s="22">
        <v>55665</v>
      </c>
      <c r="N37" s="22">
        <v>328635</v>
      </c>
      <c r="O37" s="22"/>
      <c r="P37" s="22"/>
      <c r="Q37" s="22"/>
      <c r="R37" s="22"/>
      <c r="S37" s="22"/>
      <c r="T37" s="22"/>
      <c r="U37" s="22"/>
      <c r="V37" s="22"/>
      <c r="W37" s="22">
        <v>1057607</v>
      </c>
      <c r="X37" s="22">
        <v>2053710</v>
      </c>
      <c r="Y37" s="22">
        <v>-996103</v>
      </c>
      <c r="Z37" s="23">
        <v>-48.502612345462602</v>
      </c>
      <c r="AA37" s="20">
        <v>4107410</v>
      </c>
    </row>
    <row r="38" spans="1:27" ht="13.5" x14ac:dyDescent="0.25">
      <c r="A38" s="19" t="s">
        <v>64</v>
      </c>
      <c r="B38" s="15" t="s">
        <v>32</v>
      </c>
      <c r="C38" s="20">
        <v>71453798</v>
      </c>
      <c r="D38" s="20"/>
      <c r="E38" s="21">
        <v>14428138</v>
      </c>
      <c r="F38" s="22">
        <v>14428138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7214070</v>
      </c>
      <c r="Y38" s="22">
        <v>-7214070</v>
      </c>
      <c r="Z38" s="23">
        <v>-100</v>
      </c>
      <c r="AA38" s="20">
        <v>14428138</v>
      </c>
    </row>
    <row r="39" spans="1:27" ht="13.5" x14ac:dyDescent="0.25">
      <c r="A39" s="19" t="s">
        <v>65</v>
      </c>
      <c r="B39" s="15" t="s">
        <v>32</v>
      </c>
      <c r="C39" s="20">
        <v>620981</v>
      </c>
      <c r="D39" s="20"/>
      <c r="E39" s="21"/>
      <c r="F39" s="22"/>
      <c r="G39" s="22">
        <v>52741</v>
      </c>
      <c r="H39" s="22">
        <v>52741</v>
      </c>
      <c r="I39" s="22">
        <v>51039</v>
      </c>
      <c r="J39" s="22">
        <v>156521</v>
      </c>
      <c r="K39" s="22">
        <v>52741</v>
      </c>
      <c r="L39" s="22">
        <v>51039</v>
      </c>
      <c r="M39" s="22">
        <v>52741</v>
      </c>
      <c r="N39" s="22">
        <v>156521</v>
      </c>
      <c r="O39" s="22"/>
      <c r="P39" s="22"/>
      <c r="Q39" s="22"/>
      <c r="R39" s="22"/>
      <c r="S39" s="22"/>
      <c r="T39" s="22"/>
      <c r="U39" s="22"/>
      <c r="V39" s="22"/>
      <c r="W39" s="22">
        <v>313042</v>
      </c>
      <c r="X39" s="22"/>
      <c r="Y39" s="22">
        <v>313042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44863223</v>
      </c>
      <c r="D41" s="20"/>
      <c r="E41" s="21">
        <v>42261068</v>
      </c>
      <c r="F41" s="22">
        <v>42261068</v>
      </c>
      <c r="G41" s="22"/>
      <c r="H41" s="22">
        <v>3899917</v>
      </c>
      <c r="I41" s="22">
        <v>3831404</v>
      </c>
      <c r="J41" s="22">
        <v>7731321</v>
      </c>
      <c r="K41" s="22">
        <v>3457038</v>
      </c>
      <c r="L41" s="22">
        <v>3400680</v>
      </c>
      <c r="M41" s="22">
        <v>5907171</v>
      </c>
      <c r="N41" s="22">
        <v>12764889</v>
      </c>
      <c r="O41" s="22"/>
      <c r="P41" s="22"/>
      <c r="Q41" s="22"/>
      <c r="R41" s="22"/>
      <c r="S41" s="22"/>
      <c r="T41" s="22"/>
      <c r="U41" s="22"/>
      <c r="V41" s="22"/>
      <c r="W41" s="22">
        <v>20496210</v>
      </c>
      <c r="X41" s="22">
        <v>21130536</v>
      </c>
      <c r="Y41" s="22">
        <v>-634326</v>
      </c>
      <c r="Z41" s="23">
        <v>-3.0019399413247254</v>
      </c>
      <c r="AA41" s="20">
        <v>42261068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2071187</v>
      </c>
      <c r="D44" s="20"/>
      <c r="E44" s="21">
        <v>5616209</v>
      </c>
      <c r="F44" s="22">
        <v>5616209</v>
      </c>
      <c r="G44" s="22">
        <v>56731</v>
      </c>
      <c r="H44" s="22"/>
      <c r="I44" s="22">
        <v>123991</v>
      </c>
      <c r="J44" s="22">
        <v>180722</v>
      </c>
      <c r="K44" s="22">
        <v>731041</v>
      </c>
      <c r="L44" s="22">
        <v>45485</v>
      </c>
      <c r="M44" s="22">
        <v>190322</v>
      </c>
      <c r="N44" s="22">
        <v>966848</v>
      </c>
      <c r="O44" s="22"/>
      <c r="P44" s="22"/>
      <c r="Q44" s="22"/>
      <c r="R44" s="22"/>
      <c r="S44" s="22"/>
      <c r="T44" s="22"/>
      <c r="U44" s="22"/>
      <c r="V44" s="22"/>
      <c r="W44" s="22">
        <v>1147570</v>
      </c>
      <c r="X44" s="22">
        <v>2808114</v>
      </c>
      <c r="Y44" s="22">
        <v>-1660544</v>
      </c>
      <c r="Z44" s="23">
        <v>-59.13378160573253</v>
      </c>
      <c r="AA44" s="20">
        <v>5616209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197786208</v>
      </c>
      <c r="D47" s="29">
        <f t="shared" ref="D47:Y47" si="1">SUM(D34:D46)</f>
        <v>0</v>
      </c>
      <c r="E47" s="30">
        <f t="shared" si="1"/>
        <v>145371004</v>
      </c>
      <c r="F47" s="31">
        <f t="shared" si="1"/>
        <v>145371004</v>
      </c>
      <c r="G47" s="31">
        <f t="shared" si="1"/>
        <v>6543579</v>
      </c>
      <c r="H47" s="31">
        <f t="shared" si="1"/>
        <v>4159611</v>
      </c>
      <c r="I47" s="31">
        <f t="shared" si="1"/>
        <v>16907609</v>
      </c>
      <c r="J47" s="31">
        <f t="shared" si="1"/>
        <v>27610799</v>
      </c>
      <c r="K47" s="31">
        <f t="shared" si="1"/>
        <v>-1707688</v>
      </c>
      <c r="L47" s="31">
        <f t="shared" si="1"/>
        <v>3675099</v>
      </c>
      <c r="M47" s="31">
        <f t="shared" si="1"/>
        <v>29304677</v>
      </c>
      <c r="N47" s="31">
        <f t="shared" si="1"/>
        <v>31272088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58882887</v>
      </c>
      <c r="X47" s="31">
        <f t="shared" si="1"/>
        <v>72685506</v>
      </c>
      <c r="Y47" s="31">
        <f t="shared" si="1"/>
        <v>-13802619</v>
      </c>
      <c r="Z47" s="32">
        <f>+IF(X47&lt;&gt;0,+(Y47/X47)*100,0)</f>
        <v>-18.989506656251383</v>
      </c>
      <c r="AA47" s="29">
        <f>SUM(AA34:AA46)</f>
        <v>145371004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-51591391</v>
      </c>
      <c r="D48" s="39">
        <f t="shared" si="2"/>
        <v>0</v>
      </c>
      <c r="E48" s="40">
        <f t="shared" si="2"/>
        <v>54561101</v>
      </c>
      <c r="F48" s="41">
        <f t="shared" si="2"/>
        <v>54561101</v>
      </c>
      <c r="G48" s="41">
        <f t="shared" si="2"/>
        <v>5754371</v>
      </c>
      <c r="H48" s="41">
        <f t="shared" si="2"/>
        <v>7228468</v>
      </c>
      <c r="I48" s="41">
        <f t="shared" si="2"/>
        <v>-4210201</v>
      </c>
      <c r="J48" s="41">
        <f t="shared" si="2"/>
        <v>8772638</v>
      </c>
      <c r="K48" s="41">
        <f t="shared" si="2"/>
        <v>15010009</v>
      </c>
      <c r="L48" s="41">
        <f t="shared" si="2"/>
        <v>10491431</v>
      </c>
      <c r="M48" s="41">
        <f t="shared" si="2"/>
        <v>-16811102</v>
      </c>
      <c r="N48" s="41">
        <f t="shared" si="2"/>
        <v>8690338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17462976</v>
      </c>
      <c r="X48" s="41">
        <f t="shared" si="2"/>
        <v>27280548</v>
      </c>
      <c r="Y48" s="41">
        <f t="shared" si="2"/>
        <v>-9817572</v>
      </c>
      <c r="Z48" s="42">
        <f>+IF(X48&lt;&gt;0,+(Y48/X48)*100,0)</f>
        <v>-35.987444240489594</v>
      </c>
      <c r="AA48" s="39">
        <f>+AA32-AA47</f>
        <v>54561101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>
        <v>1075023</v>
      </c>
      <c r="N49" s="22">
        <v>1075023</v>
      </c>
      <c r="O49" s="22"/>
      <c r="P49" s="22"/>
      <c r="Q49" s="22"/>
      <c r="R49" s="22"/>
      <c r="S49" s="22"/>
      <c r="T49" s="22"/>
      <c r="U49" s="22"/>
      <c r="V49" s="22"/>
      <c r="W49" s="22">
        <v>1075023</v>
      </c>
      <c r="X49" s="22"/>
      <c r="Y49" s="22">
        <v>1075023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-51591391</v>
      </c>
      <c r="D51" s="48">
        <f t="shared" si="3"/>
        <v>0</v>
      </c>
      <c r="E51" s="49">
        <f t="shared" si="3"/>
        <v>54561101</v>
      </c>
      <c r="F51" s="50">
        <f t="shared" si="3"/>
        <v>54561101</v>
      </c>
      <c r="G51" s="50">
        <f t="shared" si="3"/>
        <v>5754371</v>
      </c>
      <c r="H51" s="50">
        <f t="shared" si="3"/>
        <v>7228468</v>
      </c>
      <c r="I51" s="50">
        <f t="shared" si="3"/>
        <v>-4210201</v>
      </c>
      <c r="J51" s="50">
        <f t="shared" si="3"/>
        <v>8772638</v>
      </c>
      <c r="K51" s="50">
        <f t="shared" si="3"/>
        <v>15010009</v>
      </c>
      <c r="L51" s="50">
        <f t="shared" si="3"/>
        <v>10491431</v>
      </c>
      <c r="M51" s="50">
        <f t="shared" si="3"/>
        <v>-15736079</v>
      </c>
      <c r="N51" s="50">
        <f t="shared" si="3"/>
        <v>9765361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18537999</v>
      </c>
      <c r="X51" s="50">
        <f t="shared" si="3"/>
        <v>27280548</v>
      </c>
      <c r="Y51" s="50">
        <f t="shared" si="3"/>
        <v>-8742549</v>
      </c>
      <c r="Z51" s="51">
        <f>+IF(X51&lt;&gt;0,+(Y51/X51)*100,0)</f>
        <v>-32.046823252963982</v>
      </c>
      <c r="AA51" s="48">
        <f>SUM(AA48:AA50)</f>
        <v>54561101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-51591391</v>
      </c>
      <c r="D53" s="54">
        <f>+D51-D52</f>
        <v>0</v>
      </c>
      <c r="E53" s="55">
        <f t="shared" si="4"/>
        <v>54561101</v>
      </c>
      <c r="F53" s="56">
        <f t="shared" si="4"/>
        <v>54561101</v>
      </c>
      <c r="G53" s="56">
        <f t="shared" si="4"/>
        <v>5754371</v>
      </c>
      <c r="H53" s="56">
        <f t="shared" si="4"/>
        <v>7228468</v>
      </c>
      <c r="I53" s="56">
        <f t="shared" si="4"/>
        <v>-4210201</v>
      </c>
      <c r="J53" s="56">
        <f t="shared" si="4"/>
        <v>8772638</v>
      </c>
      <c r="K53" s="56">
        <f t="shared" si="4"/>
        <v>15010009</v>
      </c>
      <c r="L53" s="56">
        <f t="shared" si="4"/>
        <v>10491431</v>
      </c>
      <c r="M53" s="56">
        <f t="shared" si="4"/>
        <v>-15736079</v>
      </c>
      <c r="N53" s="56">
        <f t="shared" si="4"/>
        <v>9765361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18537999</v>
      </c>
      <c r="X53" s="56">
        <f t="shared" si="4"/>
        <v>27280548</v>
      </c>
      <c r="Y53" s="56">
        <f t="shared" si="4"/>
        <v>-8742549</v>
      </c>
      <c r="Z53" s="57">
        <f>+IF(X53&lt;&gt;0,+(Y53/X53)*100,0)</f>
        <v>-32.046823252963982</v>
      </c>
      <c r="AA53" s="54">
        <f>+AA51-AA52</f>
        <v>54561101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-51591391</v>
      </c>
      <c r="D56" s="48">
        <f>SUM(D53:D55)</f>
        <v>0</v>
      </c>
      <c r="E56" s="49">
        <f t="shared" si="5"/>
        <v>54561101</v>
      </c>
      <c r="F56" s="50">
        <f t="shared" si="5"/>
        <v>54561101</v>
      </c>
      <c r="G56" s="50">
        <f t="shared" si="5"/>
        <v>5754371</v>
      </c>
      <c r="H56" s="50">
        <f t="shared" si="5"/>
        <v>7228468</v>
      </c>
      <c r="I56" s="50">
        <f t="shared" si="5"/>
        <v>-4210201</v>
      </c>
      <c r="J56" s="50">
        <f t="shared" si="5"/>
        <v>8772638</v>
      </c>
      <c r="K56" s="50">
        <f t="shared" si="5"/>
        <v>15010009</v>
      </c>
      <c r="L56" s="50">
        <f t="shared" si="5"/>
        <v>10491431</v>
      </c>
      <c r="M56" s="50">
        <f t="shared" si="5"/>
        <v>-15736079</v>
      </c>
      <c r="N56" s="50">
        <f t="shared" si="5"/>
        <v>9765361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18537999</v>
      </c>
      <c r="X56" s="50">
        <f t="shared" si="5"/>
        <v>27280548</v>
      </c>
      <c r="Y56" s="50">
        <f t="shared" si="5"/>
        <v>-8742549</v>
      </c>
      <c r="Z56" s="51">
        <f>+IF(X56&lt;&gt;0,+(Y56/X56)*100,0)</f>
        <v>-32.046823252963982</v>
      </c>
      <c r="AA56" s="48">
        <f>SUM(AA53:AA55)</f>
        <v>54561101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-51591391</v>
      </c>
      <c r="D59" s="65">
        <f>SUM(D56:D58)</f>
        <v>0</v>
      </c>
      <c r="E59" s="66">
        <f t="shared" si="6"/>
        <v>54561101</v>
      </c>
      <c r="F59" s="67">
        <f t="shared" si="6"/>
        <v>54561101</v>
      </c>
      <c r="G59" s="67">
        <f t="shared" si="6"/>
        <v>5754371</v>
      </c>
      <c r="H59" s="67">
        <f t="shared" si="6"/>
        <v>7228468</v>
      </c>
      <c r="I59" s="67">
        <f t="shared" si="6"/>
        <v>-4210201</v>
      </c>
      <c r="J59" s="67">
        <f t="shared" si="6"/>
        <v>8772638</v>
      </c>
      <c r="K59" s="67">
        <f t="shared" si="6"/>
        <v>15010009</v>
      </c>
      <c r="L59" s="67">
        <f t="shared" si="6"/>
        <v>10491431</v>
      </c>
      <c r="M59" s="67">
        <f t="shared" si="6"/>
        <v>-15736079</v>
      </c>
      <c r="N59" s="67">
        <f t="shared" si="6"/>
        <v>9765361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18537999</v>
      </c>
      <c r="X59" s="67">
        <f t="shared" si="6"/>
        <v>27280548</v>
      </c>
      <c r="Y59" s="67">
        <f t="shared" si="6"/>
        <v>-8742549</v>
      </c>
      <c r="Z59" s="68">
        <f>+IF(X59&lt;&gt;0,+(Y59/X59)*100,0)</f>
        <v>-32.046823252963982</v>
      </c>
      <c r="AA59" s="65">
        <f>SUM(AA56:AA58)</f>
        <v>54561101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10012614</v>
      </c>
      <c r="D8" s="20"/>
      <c r="E8" s="21">
        <v>15635191</v>
      </c>
      <c r="F8" s="22">
        <v>15635191</v>
      </c>
      <c r="G8" s="22">
        <v>973320</v>
      </c>
      <c r="H8" s="22">
        <v>973521</v>
      </c>
      <c r="I8" s="22">
        <v>962692</v>
      </c>
      <c r="J8" s="22">
        <v>2909533</v>
      </c>
      <c r="K8" s="22">
        <v>937776</v>
      </c>
      <c r="L8" s="22"/>
      <c r="M8" s="22">
        <v>977265</v>
      </c>
      <c r="N8" s="22">
        <v>1915041</v>
      </c>
      <c r="O8" s="22"/>
      <c r="P8" s="22"/>
      <c r="Q8" s="22"/>
      <c r="R8" s="22"/>
      <c r="S8" s="22"/>
      <c r="T8" s="22"/>
      <c r="U8" s="22"/>
      <c r="V8" s="22"/>
      <c r="W8" s="22">
        <v>4824574</v>
      </c>
      <c r="X8" s="22">
        <v>7817598</v>
      </c>
      <c r="Y8" s="22">
        <v>-2993024</v>
      </c>
      <c r="Z8" s="23">
        <v>-38.285724080465641</v>
      </c>
      <c r="AA8" s="20">
        <v>15635191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6245025</v>
      </c>
      <c r="F25" s="22">
        <v>6245025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3122514</v>
      </c>
      <c r="Y25" s="22">
        <v>-3122514</v>
      </c>
      <c r="Z25" s="23">
        <v>-100</v>
      </c>
      <c r="AA25" s="20">
        <v>6245025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10012614</v>
      </c>
      <c r="D32" s="29">
        <f t="shared" ref="D32:Y32" si="0">SUM(D6:D31)</f>
        <v>0</v>
      </c>
      <c r="E32" s="30">
        <f t="shared" si="0"/>
        <v>21880216</v>
      </c>
      <c r="F32" s="31">
        <f t="shared" si="0"/>
        <v>21880216</v>
      </c>
      <c r="G32" s="31">
        <f t="shared" si="0"/>
        <v>973320</v>
      </c>
      <c r="H32" s="31">
        <f t="shared" si="0"/>
        <v>973521</v>
      </c>
      <c r="I32" s="31">
        <f t="shared" si="0"/>
        <v>962692</v>
      </c>
      <c r="J32" s="31">
        <f t="shared" si="0"/>
        <v>2909533</v>
      </c>
      <c r="K32" s="31">
        <f t="shared" si="0"/>
        <v>937776</v>
      </c>
      <c r="L32" s="31">
        <f t="shared" si="0"/>
        <v>0</v>
      </c>
      <c r="M32" s="31">
        <f t="shared" si="0"/>
        <v>977265</v>
      </c>
      <c r="N32" s="31">
        <f t="shared" si="0"/>
        <v>1915041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4824574</v>
      </c>
      <c r="X32" s="31">
        <f t="shared" si="0"/>
        <v>10940112</v>
      </c>
      <c r="Y32" s="31">
        <f t="shared" si="0"/>
        <v>-6115538</v>
      </c>
      <c r="Z32" s="32">
        <f>+IF(X32&lt;&gt;0,+(Y32/X32)*100,0)</f>
        <v>-55.900140693257981</v>
      </c>
      <c r="AA32" s="29">
        <f>SUM(AA6:AA31)</f>
        <v>21880216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21188812</v>
      </c>
      <c r="D34" s="20"/>
      <c r="E34" s="21">
        <v>18869484</v>
      </c>
      <c r="F34" s="22">
        <v>18869484</v>
      </c>
      <c r="G34" s="22">
        <v>1859042</v>
      </c>
      <c r="H34" s="22">
        <v>2064423</v>
      </c>
      <c r="I34" s="22">
        <v>1807902</v>
      </c>
      <c r="J34" s="22">
        <v>5731367</v>
      </c>
      <c r="K34" s="22">
        <v>1805121</v>
      </c>
      <c r="L34" s="22"/>
      <c r="M34" s="22">
        <v>2065840</v>
      </c>
      <c r="N34" s="22">
        <v>3870961</v>
      </c>
      <c r="O34" s="22"/>
      <c r="P34" s="22"/>
      <c r="Q34" s="22"/>
      <c r="R34" s="22"/>
      <c r="S34" s="22"/>
      <c r="T34" s="22"/>
      <c r="U34" s="22"/>
      <c r="V34" s="22"/>
      <c r="W34" s="22">
        <v>9602328</v>
      </c>
      <c r="X34" s="22">
        <v>9434742</v>
      </c>
      <c r="Y34" s="22">
        <v>167586</v>
      </c>
      <c r="Z34" s="23">
        <v>1.7762647881627287</v>
      </c>
      <c r="AA34" s="20">
        <v>18869484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1374787</v>
      </c>
      <c r="D37" s="20"/>
      <c r="E37" s="21">
        <v>500000</v>
      </c>
      <c r="F37" s="22">
        <v>500000</v>
      </c>
      <c r="G37" s="22"/>
      <c r="H37" s="22">
        <v>9099</v>
      </c>
      <c r="I37" s="22">
        <v>90467</v>
      </c>
      <c r="J37" s="22">
        <v>99566</v>
      </c>
      <c r="K37" s="22">
        <v>1666</v>
      </c>
      <c r="L37" s="22"/>
      <c r="M37" s="22">
        <v>273330</v>
      </c>
      <c r="N37" s="22">
        <v>274996</v>
      </c>
      <c r="O37" s="22"/>
      <c r="P37" s="22"/>
      <c r="Q37" s="22"/>
      <c r="R37" s="22"/>
      <c r="S37" s="22"/>
      <c r="T37" s="22"/>
      <c r="U37" s="22"/>
      <c r="V37" s="22"/>
      <c r="W37" s="22">
        <v>374562</v>
      </c>
      <c r="X37" s="22">
        <v>250002</v>
      </c>
      <c r="Y37" s="22">
        <v>124560</v>
      </c>
      <c r="Z37" s="23">
        <v>49.823601411188712</v>
      </c>
      <c r="AA37" s="20">
        <v>500000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7943565</v>
      </c>
      <c r="D39" s="20"/>
      <c r="E39" s="21">
        <v>8464341</v>
      </c>
      <c r="F39" s="22">
        <v>8464341</v>
      </c>
      <c r="G39" s="22"/>
      <c r="H39" s="22"/>
      <c r="I39" s="22">
        <v>1632145</v>
      </c>
      <c r="J39" s="22">
        <v>1632145</v>
      </c>
      <c r="K39" s="22">
        <v>-383721</v>
      </c>
      <c r="L39" s="22"/>
      <c r="M39" s="22"/>
      <c r="N39" s="22">
        <v>-383721</v>
      </c>
      <c r="O39" s="22"/>
      <c r="P39" s="22"/>
      <c r="Q39" s="22"/>
      <c r="R39" s="22"/>
      <c r="S39" s="22"/>
      <c r="T39" s="22"/>
      <c r="U39" s="22"/>
      <c r="V39" s="22"/>
      <c r="W39" s="22">
        <v>1248424</v>
      </c>
      <c r="X39" s="22">
        <v>4232172</v>
      </c>
      <c r="Y39" s="22">
        <v>-2983748</v>
      </c>
      <c r="Z39" s="23">
        <v>-70.501576968043835</v>
      </c>
      <c r="AA39" s="20">
        <v>8464341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2605239</v>
      </c>
      <c r="D41" s="20"/>
      <c r="E41" s="21">
        <v>6500000</v>
      </c>
      <c r="F41" s="22">
        <v>6500000</v>
      </c>
      <c r="G41" s="22"/>
      <c r="H41" s="22">
        <v>705410</v>
      </c>
      <c r="I41" s="22">
        <v>288750</v>
      </c>
      <c r="J41" s="22">
        <v>994160</v>
      </c>
      <c r="K41" s="22">
        <v>503639</v>
      </c>
      <c r="L41" s="22"/>
      <c r="M41" s="22">
        <v>414901</v>
      </c>
      <c r="N41" s="22">
        <v>918540</v>
      </c>
      <c r="O41" s="22"/>
      <c r="P41" s="22"/>
      <c r="Q41" s="22"/>
      <c r="R41" s="22"/>
      <c r="S41" s="22"/>
      <c r="T41" s="22"/>
      <c r="U41" s="22"/>
      <c r="V41" s="22"/>
      <c r="W41" s="22">
        <v>1912700</v>
      </c>
      <c r="X41" s="22">
        <v>3250002</v>
      </c>
      <c r="Y41" s="22">
        <v>-1337302</v>
      </c>
      <c r="Z41" s="23">
        <v>-41.147728524474751</v>
      </c>
      <c r="AA41" s="20">
        <v>6500000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1074201</v>
      </c>
      <c r="F43" s="22">
        <v>1074201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537096</v>
      </c>
      <c r="Y43" s="22">
        <v>-537096</v>
      </c>
      <c r="Z43" s="23">
        <v>-100</v>
      </c>
      <c r="AA43" s="20">
        <v>1074201</v>
      </c>
    </row>
    <row r="44" spans="1:27" ht="13.5" x14ac:dyDescent="0.25">
      <c r="A44" s="19" t="s">
        <v>69</v>
      </c>
      <c r="B44" s="15" t="s">
        <v>32</v>
      </c>
      <c r="C44" s="20">
        <v>572479</v>
      </c>
      <c r="D44" s="20"/>
      <c r="E44" s="21">
        <v>600000</v>
      </c>
      <c r="F44" s="22">
        <v>600000</v>
      </c>
      <c r="G44" s="22"/>
      <c r="H44" s="22"/>
      <c r="I44" s="22">
        <v>13676</v>
      </c>
      <c r="J44" s="22">
        <v>13676</v>
      </c>
      <c r="K44" s="22">
        <v>32841</v>
      </c>
      <c r="L44" s="22"/>
      <c r="M44" s="22">
        <v>15219</v>
      </c>
      <c r="N44" s="22">
        <v>48060</v>
      </c>
      <c r="O44" s="22"/>
      <c r="P44" s="22"/>
      <c r="Q44" s="22"/>
      <c r="R44" s="22"/>
      <c r="S44" s="22"/>
      <c r="T44" s="22"/>
      <c r="U44" s="22"/>
      <c r="V44" s="22"/>
      <c r="W44" s="22">
        <v>61736</v>
      </c>
      <c r="X44" s="22">
        <v>300000</v>
      </c>
      <c r="Y44" s="22">
        <v>-238264</v>
      </c>
      <c r="Z44" s="23">
        <v>-79.421333333333337</v>
      </c>
      <c r="AA44" s="20">
        <v>600000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33684882</v>
      </c>
      <c r="D47" s="29">
        <f t="shared" ref="D47:Y47" si="1">SUM(D34:D46)</f>
        <v>0</v>
      </c>
      <c r="E47" s="30">
        <f t="shared" si="1"/>
        <v>36008026</v>
      </c>
      <c r="F47" s="31">
        <f t="shared" si="1"/>
        <v>36008026</v>
      </c>
      <c r="G47" s="31">
        <f t="shared" si="1"/>
        <v>1859042</v>
      </c>
      <c r="H47" s="31">
        <f t="shared" si="1"/>
        <v>2778932</v>
      </c>
      <c r="I47" s="31">
        <f t="shared" si="1"/>
        <v>3832940</v>
      </c>
      <c r="J47" s="31">
        <f t="shared" si="1"/>
        <v>8470914</v>
      </c>
      <c r="K47" s="31">
        <f t="shared" si="1"/>
        <v>1959546</v>
      </c>
      <c r="L47" s="31">
        <f t="shared" si="1"/>
        <v>0</v>
      </c>
      <c r="M47" s="31">
        <f t="shared" si="1"/>
        <v>2769290</v>
      </c>
      <c r="N47" s="31">
        <f t="shared" si="1"/>
        <v>4728836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13199750</v>
      </c>
      <c r="X47" s="31">
        <f t="shared" si="1"/>
        <v>18004014</v>
      </c>
      <c r="Y47" s="31">
        <f t="shared" si="1"/>
        <v>-4804264</v>
      </c>
      <c r="Z47" s="32">
        <f>+IF(X47&lt;&gt;0,+(Y47/X47)*100,0)</f>
        <v>-26.68440493325544</v>
      </c>
      <c r="AA47" s="29">
        <f>SUM(AA34:AA46)</f>
        <v>36008026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-23672268</v>
      </c>
      <c r="D48" s="39">
        <f t="shared" si="2"/>
        <v>0</v>
      </c>
      <c r="E48" s="40">
        <f t="shared" si="2"/>
        <v>-14127810</v>
      </c>
      <c r="F48" s="41">
        <f t="shared" si="2"/>
        <v>-14127810</v>
      </c>
      <c r="G48" s="41">
        <f t="shared" si="2"/>
        <v>-885722</v>
      </c>
      <c r="H48" s="41">
        <f t="shared" si="2"/>
        <v>-1805411</v>
      </c>
      <c r="I48" s="41">
        <f t="shared" si="2"/>
        <v>-2870248</v>
      </c>
      <c r="J48" s="41">
        <f t="shared" si="2"/>
        <v>-5561381</v>
      </c>
      <c r="K48" s="41">
        <f t="shared" si="2"/>
        <v>-1021770</v>
      </c>
      <c r="L48" s="41">
        <f t="shared" si="2"/>
        <v>0</v>
      </c>
      <c r="M48" s="41">
        <f t="shared" si="2"/>
        <v>-1792025</v>
      </c>
      <c r="N48" s="41">
        <f t="shared" si="2"/>
        <v>-2813795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-8375176</v>
      </c>
      <c r="X48" s="41">
        <f t="shared" si="2"/>
        <v>-7063902</v>
      </c>
      <c r="Y48" s="41">
        <f t="shared" si="2"/>
        <v>-1311274</v>
      </c>
      <c r="Z48" s="42">
        <f>+IF(X48&lt;&gt;0,+(Y48/X48)*100,0)</f>
        <v>18.563026497253219</v>
      </c>
      <c r="AA48" s="39">
        <f>+AA32-AA47</f>
        <v>-14127810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>
        <v>159706</v>
      </c>
      <c r="D50" s="44"/>
      <c r="E50" s="21">
        <v>44700000</v>
      </c>
      <c r="F50" s="22">
        <v>44700000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22350000</v>
      </c>
      <c r="Y50" s="45">
        <v>-22350000</v>
      </c>
      <c r="Z50" s="46">
        <v>-100</v>
      </c>
      <c r="AA50" s="44">
        <v>44700000</v>
      </c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-23512562</v>
      </c>
      <c r="D51" s="48">
        <f t="shared" si="3"/>
        <v>0</v>
      </c>
      <c r="E51" s="49">
        <f t="shared" si="3"/>
        <v>30572190</v>
      </c>
      <c r="F51" s="50">
        <f t="shared" si="3"/>
        <v>30572190</v>
      </c>
      <c r="G51" s="50">
        <f t="shared" si="3"/>
        <v>-885722</v>
      </c>
      <c r="H51" s="50">
        <f t="shared" si="3"/>
        <v>-1805411</v>
      </c>
      <c r="I51" s="50">
        <f t="shared" si="3"/>
        <v>-2870248</v>
      </c>
      <c r="J51" s="50">
        <f t="shared" si="3"/>
        <v>-5561381</v>
      </c>
      <c r="K51" s="50">
        <f t="shared" si="3"/>
        <v>-1021770</v>
      </c>
      <c r="L51" s="50">
        <f t="shared" si="3"/>
        <v>0</v>
      </c>
      <c r="M51" s="50">
        <f t="shared" si="3"/>
        <v>-1792025</v>
      </c>
      <c r="N51" s="50">
        <f t="shared" si="3"/>
        <v>-2813795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-8375176</v>
      </c>
      <c r="X51" s="50">
        <f t="shared" si="3"/>
        <v>15286098</v>
      </c>
      <c r="Y51" s="50">
        <f t="shared" si="3"/>
        <v>-23661274</v>
      </c>
      <c r="Z51" s="51">
        <f>+IF(X51&lt;&gt;0,+(Y51/X51)*100,0)</f>
        <v>-154.78949565808097</v>
      </c>
      <c r="AA51" s="48">
        <f>SUM(AA48:AA50)</f>
        <v>30572190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-23512562</v>
      </c>
      <c r="D53" s="54">
        <f>+D51-D52</f>
        <v>0</v>
      </c>
      <c r="E53" s="55">
        <f t="shared" si="4"/>
        <v>30572190</v>
      </c>
      <c r="F53" s="56">
        <f t="shared" si="4"/>
        <v>30572190</v>
      </c>
      <c r="G53" s="56">
        <f t="shared" si="4"/>
        <v>-885722</v>
      </c>
      <c r="H53" s="56">
        <f t="shared" si="4"/>
        <v>-1805411</v>
      </c>
      <c r="I53" s="56">
        <f t="shared" si="4"/>
        <v>-2870248</v>
      </c>
      <c r="J53" s="56">
        <f t="shared" si="4"/>
        <v>-5561381</v>
      </c>
      <c r="K53" s="56">
        <f t="shared" si="4"/>
        <v>-1021770</v>
      </c>
      <c r="L53" s="56">
        <f t="shared" si="4"/>
        <v>0</v>
      </c>
      <c r="M53" s="56">
        <f t="shared" si="4"/>
        <v>-1792025</v>
      </c>
      <c r="N53" s="56">
        <f t="shared" si="4"/>
        <v>-2813795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-8375176</v>
      </c>
      <c r="X53" s="56">
        <f t="shared" si="4"/>
        <v>15286098</v>
      </c>
      <c r="Y53" s="56">
        <f t="shared" si="4"/>
        <v>-23661274</v>
      </c>
      <c r="Z53" s="57">
        <f>+IF(X53&lt;&gt;0,+(Y53/X53)*100,0)</f>
        <v>-154.78949565808097</v>
      </c>
      <c r="AA53" s="54">
        <f>+AA51-AA52</f>
        <v>30572190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-23512562</v>
      </c>
      <c r="D56" s="48">
        <f>SUM(D53:D55)</f>
        <v>0</v>
      </c>
      <c r="E56" s="49">
        <f t="shared" si="5"/>
        <v>30572190</v>
      </c>
      <c r="F56" s="50">
        <f t="shared" si="5"/>
        <v>30572190</v>
      </c>
      <c r="G56" s="50">
        <f t="shared" si="5"/>
        <v>-885722</v>
      </c>
      <c r="H56" s="50">
        <f t="shared" si="5"/>
        <v>-1805411</v>
      </c>
      <c r="I56" s="50">
        <f t="shared" si="5"/>
        <v>-2870248</v>
      </c>
      <c r="J56" s="50">
        <f t="shared" si="5"/>
        <v>-5561381</v>
      </c>
      <c r="K56" s="50">
        <f t="shared" si="5"/>
        <v>-1021770</v>
      </c>
      <c r="L56" s="50">
        <f t="shared" si="5"/>
        <v>0</v>
      </c>
      <c r="M56" s="50">
        <f t="shared" si="5"/>
        <v>-1792025</v>
      </c>
      <c r="N56" s="50">
        <f t="shared" si="5"/>
        <v>-2813795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-8375176</v>
      </c>
      <c r="X56" s="50">
        <f t="shared" si="5"/>
        <v>15286098</v>
      </c>
      <c r="Y56" s="50">
        <f t="shared" si="5"/>
        <v>-23661274</v>
      </c>
      <c r="Z56" s="51">
        <f>+IF(X56&lt;&gt;0,+(Y56/X56)*100,0)</f>
        <v>-154.78949565808097</v>
      </c>
      <c r="AA56" s="48">
        <f>SUM(AA53:AA55)</f>
        <v>30572190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-23512562</v>
      </c>
      <c r="D59" s="65">
        <f>SUM(D56:D58)</f>
        <v>0</v>
      </c>
      <c r="E59" s="66">
        <f t="shared" si="6"/>
        <v>30572190</v>
      </c>
      <c r="F59" s="67">
        <f t="shared" si="6"/>
        <v>30572190</v>
      </c>
      <c r="G59" s="67">
        <f t="shared" si="6"/>
        <v>-885722</v>
      </c>
      <c r="H59" s="67">
        <f t="shared" si="6"/>
        <v>-1805411</v>
      </c>
      <c r="I59" s="67">
        <f t="shared" si="6"/>
        <v>-2870248</v>
      </c>
      <c r="J59" s="67">
        <f t="shared" si="6"/>
        <v>-5561381</v>
      </c>
      <c r="K59" s="67">
        <f t="shared" si="6"/>
        <v>-1021770</v>
      </c>
      <c r="L59" s="67">
        <f t="shared" si="6"/>
        <v>0</v>
      </c>
      <c r="M59" s="67">
        <f t="shared" si="6"/>
        <v>-1792025</v>
      </c>
      <c r="N59" s="67">
        <f t="shared" si="6"/>
        <v>-2813795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-8375176</v>
      </c>
      <c r="X59" s="67">
        <f t="shared" si="6"/>
        <v>15286098</v>
      </c>
      <c r="Y59" s="67">
        <f t="shared" si="6"/>
        <v>-23661274</v>
      </c>
      <c r="Z59" s="68">
        <f>+IF(X59&lt;&gt;0,+(Y59/X59)*100,0)</f>
        <v>-154.78949565808097</v>
      </c>
      <c r="AA59" s="65">
        <f>SUM(AA56:AA58)</f>
        <v>30572190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145890201</v>
      </c>
      <c r="D8" s="20"/>
      <c r="E8" s="21">
        <v>164244615</v>
      </c>
      <c r="F8" s="22">
        <v>164244615</v>
      </c>
      <c r="G8" s="22">
        <v>12085592</v>
      </c>
      <c r="H8" s="22">
        <v>12598499</v>
      </c>
      <c r="I8" s="22">
        <v>12688701</v>
      </c>
      <c r="J8" s="22">
        <v>37372792</v>
      </c>
      <c r="K8" s="22">
        <v>15252830</v>
      </c>
      <c r="L8" s="22">
        <v>13185391</v>
      </c>
      <c r="M8" s="22"/>
      <c r="N8" s="22">
        <v>28438221</v>
      </c>
      <c r="O8" s="22"/>
      <c r="P8" s="22"/>
      <c r="Q8" s="22"/>
      <c r="R8" s="22"/>
      <c r="S8" s="22"/>
      <c r="T8" s="22"/>
      <c r="U8" s="22"/>
      <c r="V8" s="22"/>
      <c r="W8" s="22">
        <v>65811013</v>
      </c>
      <c r="X8" s="22">
        <v>82122306</v>
      </c>
      <c r="Y8" s="22">
        <v>-16311293</v>
      </c>
      <c r="Z8" s="23">
        <v>-19.862195540393131</v>
      </c>
      <c r="AA8" s="20">
        <v>164244615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45035479</v>
      </c>
      <c r="D13" s="20"/>
      <c r="E13" s="21">
        <v>46767812</v>
      </c>
      <c r="F13" s="22">
        <v>46767812</v>
      </c>
      <c r="G13" s="22">
        <v>3919583</v>
      </c>
      <c r="H13" s="22">
        <v>3956387</v>
      </c>
      <c r="I13" s="22">
        <v>3986491</v>
      </c>
      <c r="J13" s="22">
        <v>11862461</v>
      </c>
      <c r="K13" s="22">
        <v>4025344</v>
      </c>
      <c r="L13" s="22">
        <v>4067260</v>
      </c>
      <c r="M13" s="22"/>
      <c r="N13" s="22">
        <v>8092604</v>
      </c>
      <c r="O13" s="22"/>
      <c r="P13" s="22"/>
      <c r="Q13" s="22"/>
      <c r="R13" s="22"/>
      <c r="S13" s="22"/>
      <c r="T13" s="22"/>
      <c r="U13" s="22"/>
      <c r="V13" s="22"/>
      <c r="W13" s="22">
        <v>19955065</v>
      </c>
      <c r="X13" s="22">
        <v>23383908</v>
      </c>
      <c r="Y13" s="22">
        <v>-3428843</v>
      </c>
      <c r="Z13" s="23">
        <v>-14.663259024111793</v>
      </c>
      <c r="AA13" s="20">
        <v>46767812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21678381</v>
      </c>
      <c r="F25" s="22">
        <v>21678381</v>
      </c>
      <c r="G25" s="22"/>
      <c r="H25" s="22"/>
      <c r="I25" s="22"/>
      <c r="J25" s="22"/>
      <c r="K25" s="22">
        <v>9032678</v>
      </c>
      <c r="L25" s="22"/>
      <c r="M25" s="22"/>
      <c r="N25" s="22">
        <v>9032678</v>
      </c>
      <c r="O25" s="22"/>
      <c r="P25" s="22"/>
      <c r="Q25" s="22"/>
      <c r="R25" s="22"/>
      <c r="S25" s="22"/>
      <c r="T25" s="22"/>
      <c r="U25" s="22"/>
      <c r="V25" s="22"/>
      <c r="W25" s="22">
        <v>9032678</v>
      </c>
      <c r="X25" s="22">
        <v>10839192</v>
      </c>
      <c r="Y25" s="22">
        <v>-1806514</v>
      </c>
      <c r="Z25" s="23">
        <v>-16.666500602627945</v>
      </c>
      <c r="AA25" s="20">
        <v>21678381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-207094</v>
      </c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190718586</v>
      </c>
      <c r="D32" s="29">
        <f t="shared" ref="D32:Y32" si="0">SUM(D6:D31)</f>
        <v>0</v>
      </c>
      <c r="E32" s="30">
        <f t="shared" si="0"/>
        <v>232690808</v>
      </c>
      <c r="F32" s="31">
        <f t="shared" si="0"/>
        <v>232690808</v>
      </c>
      <c r="G32" s="31">
        <f t="shared" si="0"/>
        <v>16005175</v>
      </c>
      <c r="H32" s="31">
        <f t="shared" si="0"/>
        <v>16554886</v>
      </c>
      <c r="I32" s="31">
        <f t="shared" si="0"/>
        <v>16675192</v>
      </c>
      <c r="J32" s="31">
        <f t="shared" si="0"/>
        <v>49235253</v>
      </c>
      <c r="K32" s="31">
        <f t="shared" si="0"/>
        <v>28310852</v>
      </c>
      <c r="L32" s="31">
        <f t="shared" si="0"/>
        <v>17252651</v>
      </c>
      <c r="M32" s="31">
        <f t="shared" si="0"/>
        <v>0</v>
      </c>
      <c r="N32" s="31">
        <f t="shared" si="0"/>
        <v>45563503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94798756</v>
      </c>
      <c r="X32" s="31">
        <f t="shared" si="0"/>
        <v>116345406</v>
      </c>
      <c r="Y32" s="31">
        <f t="shared" si="0"/>
        <v>-21546650</v>
      </c>
      <c r="Z32" s="32">
        <f>+IF(X32&lt;&gt;0,+(Y32/X32)*100,0)</f>
        <v>-18.519553750149793</v>
      </c>
      <c r="AA32" s="29">
        <f>SUM(AA6:AA31)</f>
        <v>232690808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85278416</v>
      </c>
      <c r="D34" s="20"/>
      <c r="E34" s="21">
        <v>83566038</v>
      </c>
      <c r="F34" s="22">
        <v>83566038</v>
      </c>
      <c r="G34" s="22">
        <v>7319914</v>
      </c>
      <c r="H34" s="22">
        <v>7275017</v>
      </c>
      <c r="I34" s="22">
        <v>7707639</v>
      </c>
      <c r="J34" s="22">
        <v>22302570</v>
      </c>
      <c r="K34" s="22">
        <v>7156371</v>
      </c>
      <c r="L34" s="22">
        <v>7397184</v>
      </c>
      <c r="M34" s="22"/>
      <c r="N34" s="22">
        <v>14553555</v>
      </c>
      <c r="O34" s="22"/>
      <c r="P34" s="22"/>
      <c r="Q34" s="22"/>
      <c r="R34" s="22"/>
      <c r="S34" s="22"/>
      <c r="T34" s="22"/>
      <c r="U34" s="22"/>
      <c r="V34" s="22"/>
      <c r="W34" s="22">
        <v>36856125</v>
      </c>
      <c r="X34" s="22">
        <v>41783016</v>
      </c>
      <c r="Y34" s="22">
        <v>-4926891</v>
      </c>
      <c r="Z34" s="23">
        <v>-11.791611692176552</v>
      </c>
      <c r="AA34" s="20">
        <v>83566038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695311</v>
      </c>
      <c r="D37" s="20"/>
      <c r="E37" s="21">
        <v>955000</v>
      </c>
      <c r="F37" s="22">
        <v>955000</v>
      </c>
      <c r="G37" s="22">
        <v>13192</v>
      </c>
      <c r="H37" s="22">
        <v>63563</v>
      </c>
      <c r="I37" s="22">
        <v>186963</v>
      </c>
      <c r="J37" s="22">
        <v>263718</v>
      </c>
      <c r="K37" s="22">
        <v>49129</v>
      </c>
      <c r="L37" s="22">
        <v>3811</v>
      </c>
      <c r="M37" s="22"/>
      <c r="N37" s="22">
        <v>52940</v>
      </c>
      <c r="O37" s="22"/>
      <c r="P37" s="22"/>
      <c r="Q37" s="22"/>
      <c r="R37" s="22"/>
      <c r="S37" s="22"/>
      <c r="T37" s="22"/>
      <c r="U37" s="22"/>
      <c r="V37" s="22"/>
      <c r="W37" s="22">
        <v>316658</v>
      </c>
      <c r="X37" s="22">
        <v>477504</v>
      </c>
      <c r="Y37" s="22">
        <v>-160846</v>
      </c>
      <c r="Z37" s="23">
        <v>-33.684744002144484</v>
      </c>
      <c r="AA37" s="20">
        <v>955000</v>
      </c>
    </row>
    <row r="38" spans="1:27" ht="13.5" x14ac:dyDescent="0.25">
      <c r="A38" s="19" t="s">
        <v>64</v>
      </c>
      <c r="B38" s="15" t="s">
        <v>32</v>
      </c>
      <c r="C38" s="20">
        <v>133216066</v>
      </c>
      <c r="D38" s="20"/>
      <c r="E38" s="21">
        <v>32848923</v>
      </c>
      <c r="F38" s="22">
        <v>32848923</v>
      </c>
      <c r="G38" s="22"/>
      <c r="H38" s="22">
        <v>5474821</v>
      </c>
      <c r="I38" s="22"/>
      <c r="J38" s="22">
        <v>5474821</v>
      </c>
      <c r="K38" s="22">
        <v>2737411</v>
      </c>
      <c r="L38" s="22"/>
      <c r="M38" s="22"/>
      <c r="N38" s="22">
        <v>2737411</v>
      </c>
      <c r="O38" s="22"/>
      <c r="P38" s="22"/>
      <c r="Q38" s="22"/>
      <c r="R38" s="22"/>
      <c r="S38" s="22"/>
      <c r="T38" s="22"/>
      <c r="U38" s="22"/>
      <c r="V38" s="22"/>
      <c r="W38" s="22">
        <v>8212232</v>
      </c>
      <c r="X38" s="22">
        <v>16424460</v>
      </c>
      <c r="Y38" s="22">
        <v>-8212228</v>
      </c>
      <c r="Z38" s="23">
        <v>-49.99998782303954</v>
      </c>
      <c r="AA38" s="20">
        <v>32848923</v>
      </c>
    </row>
    <row r="39" spans="1:27" ht="13.5" x14ac:dyDescent="0.25">
      <c r="A39" s="19" t="s">
        <v>65</v>
      </c>
      <c r="B39" s="15" t="s">
        <v>32</v>
      </c>
      <c r="C39" s="20">
        <v>255160342</v>
      </c>
      <c r="D39" s="20"/>
      <c r="E39" s="21">
        <v>29911629</v>
      </c>
      <c r="F39" s="22">
        <v>29911629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14955816</v>
      </c>
      <c r="Y39" s="22">
        <v>-14955816</v>
      </c>
      <c r="Z39" s="23">
        <v>-100</v>
      </c>
      <c r="AA39" s="20">
        <v>29911629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20000</v>
      </c>
      <c r="F40" s="22">
        <v>20000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10002</v>
      </c>
      <c r="Y40" s="22">
        <v>-10002</v>
      </c>
      <c r="Z40" s="23">
        <v>-100</v>
      </c>
      <c r="AA40" s="20">
        <v>20000</v>
      </c>
    </row>
    <row r="41" spans="1:27" ht="13.5" x14ac:dyDescent="0.25">
      <c r="A41" s="19" t="s">
        <v>66</v>
      </c>
      <c r="B41" s="15" t="s">
        <v>32</v>
      </c>
      <c r="C41" s="20">
        <v>31265713</v>
      </c>
      <c r="D41" s="20"/>
      <c r="E41" s="21">
        <v>30726500</v>
      </c>
      <c r="F41" s="22">
        <v>30726500</v>
      </c>
      <c r="G41" s="22">
        <v>112092</v>
      </c>
      <c r="H41" s="22">
        <v>1838123</v>
      </c>
      <c r="I41" s="22">
        <v>1301239</v>
      </c>
      <c r="J41" s="22">
        <v>3251454</v>
      </c>
      <c r="K41" s="22">
        <v>3495047</v>
      </c>
      <c r="L41" s="22">
        <v>7574650</v>
      </c>
      <c r="M41" s="22"/>
      <c r="N41" s="22">
        <v>11069697</v>
      </c>
      <c r="O41" s="22"/>
      <c r="P41" s="22"/>
      <c r="Q41" s="22"/>
      <c r="R41" s="22"/>
      <c r="S41" s="22"/>
      <c r="T41" s="22"/>
      <c r="U41" s="22"/>
      <c r="V41" s="22"/>
      <c r="W41" s="22">
        <v>14321151</v>
      </c>
      <c r="X41" s="22">
        <v>15363264</v>
      </c>
      <c r="Y41" s="22">
        <v>-1042113</v>
      </c>
      <c r="Z41" s="23">
        <v>-6.7831484247097489</v>
      </c>
      <c r="AA41" s="20">
        <v>30726500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2816258</v>
      </c>
      <c r="F43" s="22">
        <v>2816258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1408128</v>
      </c>
      <c r="Y43" s="22">
        <v>-1408128</v>
      </c>
      <c r="Z43" s="23">
        <v>-100</v>
      </c>
      <c r="AA43" s="20">
        <v>2816258</v>
      </c>
    </row>
    <row r="44" spans="1:27" ht="13.5" x14ac:dyDescent="0.25">
      <c r="A44" s="19" t="s">
        <v>69</v>
      </c>
      <c r="B44" s="15" t="s">
        <v>32</v>
      </c>
      <c r="C44" s="20">
        <v>6022245</v>
      </c>
      <c r="D44" s="20"/>
      <c r="E44" s="21">
        <v>9068381</v>
      </c>
      <c r="F44" s="22">
        <v>9068381</v>
      </c>
      <c r="G44" s="22">
        <v>40753</v>
      </c>
      <c r="H44" s="22">
        <v>64537</v>
      </c>
      <c r="I44" s="22">
        <v>234692</v>
      </c>
      <c r="J44" s="22">
        <v>339982</v>
      </c>
      <c r="K44" s="22">
        <v>54885</v>
      </c>
      <c r="L44" s="22">
        <v>100094</v>
      </c>
      <c r="M44" s="22"/>
      <c r="N44" s="22">
        <v>154979</v>
      </c>
      <c r="O44" s="22"/>
      <c r="P44" s="22"/>
      <c r="Q44" s="22"/>
      <c r="R44" s="22"/>
      <c r="S44" s="22"/>
      <c r="T44" s="22"/>
      <c r="U44" s="22"/>
      <c r="V44" s="22"/>
      <c r="W44" s="22">
        <v>494961</v>
      </c>
      <c r="X44" s="22">
        <v>4534200</v>
      </c>
      <c r="Y44" s="22">
        <v>-4039239</v>
      </c>
      <c r="Z44" s="23">
        <v>-89.083829561995501</v>
      </c>
      <c r="AA44" s="20">
        <v>9068381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511638093</v>
      </c>
      <c r="D47" s="29">
        <f t="shared" ref="D47:Y47" si="1">SUM(D34:D46)</f>
        <v>0</v>
      </c>
      <c r="E47" s="30">
        <f t="shared" si="1"/>
        <v>189912729</v>
      </c>
      <c r="F47" s="31">
        <f t="shared" si="1"/>
        <v>189912729</v>
      </c>
      <c r="G47" s="31">
        <f t="shared" si="1"/>
        <v>7485951</v>
      </c>
      <c r="H47" s="31">
        <f t="shared" si="1"/>
        <v>14716061</v>
      </c>
      <c r="I47" s="31">
        <f t="shared" si="1"/>
        <v>9430533</v>
      </c>
      <c r="J47" s="31">
        <f t="shared" si="1"/>
        <v>31632545</v>
      </c>
      <c r="K47" s="31">
        <f t="shared" si="1"/>
        <v>13492843</v>
      </c>
      <c r="L47" s="31">
        <f t="shared" si="1"/>
        <v>15075739</v>
      </c>
      <c r="M47" s="31">
        <f t="shared" si="1"/>
        <v>0</v>
      </c>
      <c r="N47" s="31">
        <f t="shared" si="1"/>
        <v>28568582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60201127</v>
      </c>
      <c r="X47" s="31">
        <f t="shared" si="1"/>
        <v>94956390</v>
      </c>
      <c r="Y47" s="31">
        <f t="shared" si="1"/>
        <v>-34755263</v>
      </c>
      <c r="Z47" s="32">
        <f>+IF(X47&lt;&gt;0,+(Y47/X47)*100,0)</f>
        <v>-36.601289286587239</v>
      </c>
      <c r="AA47" s="29">
        <f>SUM(AA34:AA46)</f>
        <v>189912729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-320919507</v>
      </c>
      <c r="D48" s="39">
        <f t="shared" si="2"/>
        <v>0</v>
      </c>
      <c r="E48" s="40">
        <f t="shared" si="2"/>
        <v>42778079</v>
      </c>
      <c r="F48" s="41">
        <f t="shared" si="2"/>
        <v>42778079</v>
      </c>
      <c r="G48" s="41">
        <f t="shared" si="2"/>
        <v>8519224</v>
      </c>
      <c r="H48" s="41">
        <f t="shared" si="2"/>
        <v>1838825</v>
      </c>
      <c r="I48" s="41">
        <f t="shared" si="2"/>
        <v>7244659</v>
      </c>
      <c r="J48" s="41">
        <f t="shared" si="2"/>
        <v>17602708</v>
      </c>
      <c r="K48" s="41">
        <f t="shared" si="2"/>
        <v>14818009</v>
      </c>
      <c r="L48" s="41">
        <f t="shared" si="2"/>
        <v>2176912</v>
      </c>
      <c r="M48" s="41">
        <f t="shared" si="2"/>
        <v>0</v>
      </c>
      <c r="N48" s="41">
        <f t="shared" si="2"/>
        <v>16994921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34597629</v>
      </c>
      <c r="X48" s="41">
        <f t="shared" si="2"/>
        <v>21389016</v>
      </c>
      <c r="Y48" s="41">
        <f t="shared" si="2"/>
        <v>13208613</v>
      </c>
      <c r="Z48" s="42">
        <f>+IF(X48&lt;&gt;0,+(Y48/X48)*100,0)</f>
        <v>61.754187289401251</v>
      </c>
      <c r="AA48" s="39">
        <f>+AA32-AA47</f>
        <v>42778079</v>
      </c>
    </row>
    <row r="49" spans="1:27" ht="25.5" x14ac:dyDescent="0.25">
      <c r="A49" s="43" t="s">
        <v>74</v>
      </c>
      <c r="B49" s="15" t="s">
        <v>32</v>
      </c>
      <c r="C49" s="20">
        <v>65430194</v>
      </c>
      <c r="D49" s="20"/>
      <c r="E49" s="21">
        <v>80000000</v>
      </c>
      <c r="F49" s="22">
        <v>80000000</v>
      </c>
      <c r="G49" s="22"/>
      <c r="H49" s="22"/>
      <c r="I49" s="22">
        <v>19324960</v>
      </c>
      <c r="J49" s="22">
        <v>19324960</v>
      </c>
      <c r="K49" s="22">
        <v>11062101</v>
      </c>
      <c r="L49" s="22">
        <v>1623901</v>
      </c>
      <c r="M49" s="22"/>
      <c r="N49" s="22">
        <v>12686002</v>
      </c>
      <c r="O49" s="22"/>
      <c r="P49" s="22"/>
      <c r="Q49" s="22"/>
      <c r="R49" s="22"/>
      <c r="S49" s="22"/>
      <c r="T49" s="22"/>
      <c r="U49" s="22"/>
      <c r="V49" s="22"/>
      <c r="W49" s="22">
        <v>32010962</v>
      </c>
      <c r="X49" s="22">
        <v>40000002</v>
      </c>
      <c r="Y49" s="22">
        <v>-7989040</v>
      </c>
      <c r="Z49" s="23">
        <v>-19.97259900137005</v>
      </c>
      <c r="AA49" s="20">
        <v>80000000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-255489313</v>
      </c>
      <c r="D51" s="48">
        <f t="shared" si="3"/>
        <v>0</v>
      </c>
      <c r="E51" s="49">
        <f t="shared" si="3"/>
        <v>122778079</v>
      </c>
      <c r="F51" s="50">
        <f t="shared" si="3"/>
        <v>122778079</v>
      </c>
      <c r="G51" s="50">
        <f t="shared" si="3"/>
        <v>8519224</v>
      </c>
      <c r="H51" s="50">
        <f t="shared" si="3"/>
        <v>1838825</v>
      </c>
      <c r="I51" s="50">
        <f t="shared" si="3"/>
        <v>26569619</v>
      </c>
      <c r="J51" s="50">
        <f t="shared" si="3"/>
        <v>36927668</v>
      </c>
      <c r="K51" s="50">
        <f t="shared" si="3"/>
        <v>25880110</v>
      </c>
      <c r="L51" s="50">
        <f t="shared" si="3"/>
        <v>3800813</v>
      </c>
      <c r="M51" s="50">
        <f t="shared" si="3"/>
        <v>0</v>
      </c>
      <c r="N51" s="50">
        <f t="shared" si="3"/>
        <v>29680923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66608591</v>
      </c>
      <c r="X51" s="50">
        <f t="shared" si="3"/>
        <v>61389018</v>
      </c>
      <c r="Y51" s="50">
        <f t="shared" si="3"/>
        <v>5219573</v>
      </c>
      <c r="Z51" s="51">
        <f>+IF(X51&lt;&gt;0,+(Y51/X51)*100,0)</f>
        <v>8.502453973119426</v>
      </c>
      <c r="AA51" s="48">
        <f>SUM(AA48:AA50)</f>
        <v>122778079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-255489313</v>
      </c>
      <c r="D53" s="54">
        <f>+D51-D52</f>
        <v>0</v>
      </c>
      <c r="E53" s="55">
        <f t="shared" si="4"/>
        <v>122778079</v>
      </c>
      <c r="F53" s="56">
        <f t="shared" si="4"/>
        <v>122778079</v>
      </c>
      <c r="G53" s="56">
        <f t="shared" si="4"/>
        <v>8519224</v>
      </c>
      <c r="H53" s="56">
        <f t="shared" si="4"/>
        <v>1838825</v>
      </c>
      <c r="I53" s="56">
        <f t="shared" si="4"/>
        <v>26569619</v>
      </c>
      <c r="J53" s="56">
        <f t="shared" si="4"/>
        <v>36927668</v>
      </c>
      <c r="K53" s="56">
        <f t="shared" si="4"/>
        <v>25880110</v>
      </c>
      <c r="L53" s="56">
        <f t="shared" si="4"/>
        <v>3800813</v>
      </c>
      <c r="M53" s="56">
        <f t="shared" si="4"/>
        <v>0</v>
      </c>
      <c r="N53" s="56">
        <f t="shared" si="4"/>
        <v>29680923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66608591</v>
      </c>
      <c r="X53" s="56">
        <f t="shared" si="4"/>
        <v>61389018</v>
      </c>
      <c r="Y53" s="56">
        <f t="shared" si="4"/>
        <v>5219573</v>
      </c>
      <c r="Z53" s="57">
        <f>+IF(X53&lt;&gt;0,+(Y53/X53)*100,0)</f>
        <v>8.502453973119426</v>
      </c>
      <c r="AA53" s="54">
        <f>+AA51-AA52</f>
        <v>122778079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-255489313</v>
      </c>
      <c r="D56" s="48">
        <f>SUM(D53:D55)</f>
        <v>0</v>
      </c>
      <c r="E56" s="49">
        <f t="shared" si="5"/>
        <v>122778079</v>
      </c>
      <c r="F56" s="50">
        <f t="shared" si="5"/>
        <v>122778079</v>
      </c>
      <c r="G56" s="50">
        <f t="shared" si="5"/>
        <v>8519224</v>
      </c>
      <c r="H56" s="50">
        <f t="shared" si="5"/>
        <v>1838825</v>
      </c>
      <c r="I56" s="50">
        <f t="shared" si="5"/>
        <v>26569619</v>
      </c>
      <c r="J56" s="50">
        <f t="shared" si="5"/>
        <v>36927668</v>
      </c>
      <c r="K56" s="50">
        <f t="shared" si="5"/>
        <v>25880110</v>
      </c>
      <c r="L56" s="50">
        <f t="shared" si="5"/>
        <v>3800813</v>
      </c>
      <c r="M56" s="50">
        <f t="shared" si="5"/>
        <v>0</v>
      </c>
      <c r="N56" s="50">
        <f t="shared" si="5"/>
        <v>29680923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66608591</v>
      </c>
      <c r="X56" s="50">
        <f t="shared" si="5"/>
        <v>61389018</v>
      </c>
      <c r="Y56" s="50">
        <f t="shared" si="5"/>
        <v>5219573</v>
      </c>
      <c r="Z56" s="51">
        <f>+IF(X56&lt;&gt;0,+(Y56/X56)*100,0)</f>
        <v>8.502453973119426</v>
      </c>
      <c r="AA56" s="48">
        <f>SUM(AA53:AA55)</f>
        <v>122778079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-255489313</v>
      </c>
      <c r="D59" s="65">
        <f>SUM(D56:D58)</f>
        <v>0</v>
      </c>
      <c r="E59" s="66">
        <f t="shared" si="6"/>
        <v>122778079</v>
      </c>
      <c r="F59" s="67">
        <f t="shared" si="6"/>
        <v>122778079</v>
      </c>
      <c r="G59" s="67">
        <f t="shared" si="6"/>
        <v>8519224</v>
      </c>
      <c r="H59" s="67">
        <f t="shared" si="6"/>
        <v>1838825</v>
      </c>
      <c r="I59" s="67">
        <f t="shared" si="6"/>
        <v>26569619</v>
      </c>
      <c r="J59" s="67">
        <f t="shared" si="6"/>
        <v>36927668</v>
      </c>
      <c r="K59" s="67">
        <f t="shared" si="6"/>
        <v>25880110</v>
      </c>
      <c r="L59" s="67">
        <f t="shared" si="6"/>
        <v>3800813</v>
      </c>
      <c r="M59" s="67">
        <f t="shared" si="6"/>
        <v>0</v>
      </c>
      <c r="N59" s="67">
        <f t="shared" si="6"/>
        <v>29680923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66608591</v>
      </c>
      <c r="X59" s="67">
        <f t="shared" si="6"/>
        <v>61389018</v>
      </c>
      <c r="Y59" s="67">
        <f t="shared" si="6"/>
        <v>5219573</v>
      </c>
      <c r="Z59" s="68">
        <f>+IF(X59&lt;&gt;0,+(Y59/X59)*100,0)</f>
        <v>8.502453973119426</v>
      </c>
      <c r="AA59" s="65">
        <f>SUM(AA56:AA58)</f>
        <v>122778079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98177338</v>
      </c>
      <c r="D8" s="20"/>
      <c r="E8" s="21">
        <v>90950827</v>
      </c>
      <c r="F8" s="22">
        <v>90950827</v>
      </c>
      <c r="G8" s="22">
        <v>6644927</v>
      </c>
      <c r="H8" s="22">
        <v>10669551</v>
      </c>
      <c r="I8" s="22">
        <v>8540731</v>
      </c>
      <c r="J8" s="22">
        <v>25855209</v>
      </c>
      <c r="K8" s="22">
        <v>8408516</v>
      </c>
      <c r="L8" s="22">
        <v>8448283</v>
      </c>
      <c r="M8" s="22">
        <v>8514653</v>
      </c>
      <c r="N8" s="22">
        <v>25371452</v>
      </c>
      <c r="O8" s="22"/>
      <c r="P8" s="22"/>
      <c r="Q8" s="22"/>
      <c r="R8" s="22"/>
      <c r="S8" s="22"/>
      <c r="T8" s="22"/>
      <c r="U8" s="22"/>
      <c r="V8" s="22"/>
      <c r="W8" s="22">
        <v>51226661</v>
      </c>
      <c r="X8" s="22">
        <v>45777948</v>
      </c>
      <c r="Y8" s="22">
        <v>5448713</v>
      </c>
      <c r="Z8" s="23">
        <v>11.90248413930655</v>
      </c>
      <c r="AA8" s="20">
        <v>90950827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7211</v>
      </c>
      <c r="D10" s="20"/>
      <c r="E10" s="21">
        <v>64308</v>
      </c>
      <c r="F10" s="22">
        <v>64308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32154</v>
      </c>
      <c r="Y10" s="22">
        <v>-32154</v>
      </c>
      <c r="Z10" s="23">
        <v>-100</v>
      </c>
      <c r="AA10" s="20">
        <v>64308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1499521</v>
      </c>
      <c r="D13" s="20"/>
      <c r="E13" s="21">
        <v>1212360</v>
      </c>
      <c r="F13" s="22">
        <v>1212360</v>
      </c>
      <c r="G13" s="22">
        <v>159090</v>
      </c>
      <c r="H13" s="22">
        <v>166637</v>
      </c>
      <c r="I13" s="22">
        <v>164979</v>
      </c>
      <c r="J13" s="22">
        <v>490706</v>
      </c>
      <c r="K13" s="22">
        <v>174757</v>
      </c>
      <c r="L13" s="22">
        <v>179735</v>
      </c>
      <c r="M13" s="22">
        <v>186576</v>
      </c>
      <c r="N13" s="22">
        <v>541068</v>
      </c>
      <c r="O13" s="22"/>
      <c r="P13" s="22"/>
      <c r="Q13" s="22"/>
      <c r="R13" s="22"/>
      <c r="S13" s="22"/>
      <c r="T13" s="22"/>
      <c r="U13" s="22"/>
      <c r="V13" s="22"/>
      <c r="W13" s="22">
        <v>1031774</v>
      </c>
      <c r="X13" s="22">
        <v>606180</v>
      </c>
      <c r="Y13" s="22">
        <v>425594</v>
      </c>
      <c r="Z13" s="23">
        <v>70.209178791778015</v>
      </c>
      <c r="AA13" s="20">
        <v>1212360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827866</v>
      </c>
      <c r="D19" s="20"/>
      <c r="E19" s="21">
        <v>583368</v>
      </c>
      <c r="F19" s="22">
        <v>583368</v>
      </c>
      <c r="G19" s="22">
        <v>42353</v>
      </c>
      <c r="H19" s="22">
        <v>118703</v>
      </c>
      <c r="I19" s="22">
        <v>108622</v>
      </c>
      <c r="J19" s="22">
        <v>269678</v>
      </c>
      <c r="K19" s="22">
        <v>79280</v>
      </c>
      <c r="L19" s="22">
        <v>27176</v>
      </c>
      <c r="M19" s="22">
        <v>19617</v>
      </c>
      <c r="N19" s="22">
        <v>126073</v>
      </c>
      <c r="O19" s="22"/>
      <c r="P19" s="22"/>
      <c r="Q19" s="22"/>
      <c r="R19" s="22"/>
      <c r="S19" s="22"/>
      <c r="T19" s="22"/>
      <c r="U19" s="22"/>
      <c r="V19" s="22"/>
      <c r="W19" s="22">
        <v>395751</v>
      </c>
      <c r="X19" s="22">
        <v>291684</v>
      </c>
      <c r="Y19" s="22">
        <v>104067</v>
      </c>
      <c r="Z19" s="23">
        <v>35.677993993499811</v>
      </c>
      <c r="AA19" s="20">
        <v>583368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30538437</v>
      </c>
      <c r="D25" s="20"/>
      <c r="E25" s="21">
        <v>34960116</v>
      </c>
      <c r="F25" s="22">
        <v>34960116</v>
      </c>
      <c r="G25" s="22">
        <v>14599522</v>
      </c>
      <c r="H25" s="22"/>
      <c r="I25" s="22"/>
      <c r="J25" s="22">
        <v>14599522</v>
      </c>
      <c r="K25" s="22"/>
      <c r="L25" s="22"/>
      <c r="M25" s="22">
        <v>11653408</v>
      </c>
      <c r="N25" s="22">
        <v>11653408</v>
      </c>
      <c r="O25" s="22"/>
      <c r="P25" s="22"/>
      <c r="Q25" s="22"/>
      <c r="R25" s="22"/>
      <c r="S25" s="22"/>
      <c r="T25" s="22"/>
      <c r="U25" s="22"/>
      <c r="V25" s="22"/>
      <c r="W25" s="22">
        <v>26252930</v>
      </c>
      <c r="X25" s="22">
        <v>17480058</v>
      </c>
      <c r="Y25" s="22">
        <v>8772872</v>
      </c>
      <c r="Z25" s="23">
        <v>50.187888392589997</v>
      </c>
      <c r="AA25" s="20">
        <v>34960116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131050373</v>
      </c>
      <c r="D32" s="29">
        <f t="shared" ref="D32:Y32" si="0">SUM(D6:D31)</f>
        <v>0</v>
      </c>
      <c r="E32" s="30">
        <f t="shared" si="0"/>
        <v>127770979</v>
      </c>
      <c r="F32" s="31">
        <f t="shared" si="0"/>
        <v>127770979</v>
      </c>
      <c r="G32" s="31">
        <f t="shared" si="0"/>
        <v>21445892</v>
      </c>
      <c r="H32" s="31">
        <f t="shared" si="0"/>
        <v>10954891</v>
      </c>
      <c r="I32" s="31">
        <f t="shared" si="0"/>
        <v>8814332</v>
      </c>
      <c r="J32" s="31">
        <f t="shared" si="0"/>
        <v>41215115</v>
      </c>
      <c r="K32" s="31">
        <f t="shared" si="0"/>
        <v>8662553</v>
      </c>
      <c r="L32" s="31">
        <f t="shared" si="0"/>
        <v>8655194</v>
      </c>
      <c r="M32" s="31">
        <f t="shared" si="0"/>
        <v>20374254</v>
      </c>
      <c r="N32" s="31">
        <f t="shared" si="0"/>
        <v>37692001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78907116</v>
      </c>
      <c r="X32" s="31">
        <f t="shared" si="0"/>
        <v>64188024</v>
      </c>
      <c r="Y32" s="31">
        <f t="shared" si="0"/>
        <v>14719092</v>
      </c>
      <c r="Z32" s="32">
        <f>+IF(X32&lt;&gt;0,+(Y32/X32)*100,0)</f>
        <v>22.931212214914108</v>
      </c>
      <c r="AA32" s="29">
        <f>SUM(AA6:AA31)</f>
        <v>127770979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59842112</v>
      </c>
      <c r="D34" s="20"/>
      <c r="E34" s="21">
        <v>63934889</v>
      </c>
      <c r="F34" s="22">
        <v>63934889</v>
      </c>
      <c r="G34" s="22">
        <v>5466053</v>
      </c>
      <c r="H34" s="22">
        <v>5521154</v>
      </c>
      <c r="I34" s="22">
        <v>5559155</v>
      </c>
      <c r="J34" s="22">
        <v>16546362</v>
      </c>
      <c r="K34" s="22">
        <v>5561451</v>
      </c>
      <c r="L34" s="22">
        <v>5643389</v>
      </c>
      <c r="M34" s="22">
        <v>5578069</v>
      </c>
      <c r="N34" s="22">
        <v>16782909</v>
      </c>
      <c r="O34" s="22"/>
      <c r="P34" s="22"/>
      <c r="Q34" s="22"/>
      <c r="R34" s="22"/>
      <c r="S34" s="22"/>
      <c r="T34" s="22"/>
      <c r="U34" s="22"/>
      <c r="V34" s="22"/>
      <c r="W34" s="22">
        <v>33329271</v>
      </c>
      <c r="X34" s="22">
        <v>31967460</v>
      </c>
      <c r="Y34" s="22">
        <v>1361811</v>
      </c>
      <c r="Z34" s="23">
        <v>4.2599912536060103</v>
      </c>
      <c r="AA34" s="20">
        <v>63934889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3345667</v>
      </c>
      <c r="D37" s="20"/>
      <c r="E37" s="21">
        <v>3120686</v>
      </c>
      <c r="F37" s="22">
        <v>3120686</v>
      </c>
      <c r="G37" s="22">
        <v>162986</v>
      </c>
      <c r="H37" s="22">
        <v>182109</v>
      </c>
      <c r="I37" s="22">
        <v>613406</v>
      </c>
      <c r="J37" s="22">
        <v>958501</v>
      </c>
      <c r="K37" s="22">
        <v>243687</v>
      </c>
      <c r="L37" s="22">
        <v>136684</v>
      </c>
      <c r="M37" s="22">
        <v>102875</v>
      </c>
      <c r="N37" s="22">
        <v>483246</v>
      </c>
      <c r="O37" s="22"/>
      <c r="P37" s="22"/>
      <c r="Q37" s="22"/>
      <c r="R37" s="22"/>
      <c r="S37" s="22"/>
      <c r="T37" s="22"/>
      <c r="U37" s="22"/>
      <c r="V37" s="22"/>
      <c r="W37" s="22">
        <v>1441747</v>
      </c>
      <c r="X37" s="22">
        <v>1508286</v>
      </c>
      <c r="Y37" s="22">
        <v>-66539</v>
      </c>
      <c r="Z37" s="23">
        <v>-4.4115638546005194</v>
      </c>
      <c r="AA37" s="20">
        <v>3120686</v>
      </c>
    </row>
    <row r="38" spans="1:27" ht="13.5" x14ac:dyDescent="0.25">
      <c r="A38" s="19" t="s">
        <v>64</v>
      </c>
      <c r="B38" s="15" t="s">
        <v>32</v>
      </c>
      <c r="C38" s="20">
        <v>2343568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22385201</v>
      </c>
      <c r="D39" s="20"/>
      <c r="E39" s="21">
        <v>19603332</v>
      </c>
      <c r="F39" s="22">
        <v>19603332</v>
      </c>
      <c r="G39" s="22">
        <v>1633611</v>
      </c>
      <c r="H39" s="22">
        <v>3267222</v>
      </c>
      <c r="I39" s="22">
        <v>3267222</v>
      </c>
      <c r="J39" s="22">
        <v>8168055</v>
      </c>
      <c r="K39" s="22">
        <v>3267222</v>
      </c>
      <c r="L39" s="22">
        <v>-3267222</v>
      </c>
      <c r="M39" s="22">
        <v>1633611</v>
      </c>
      <c r="N39" s="22">
        <v>1633611</v>
      </c>
      <c r="O39" s="22"/>
      <c r="P39" s="22"/>
      <c r="Q39" s="22"/>
      <c r="R39" s="22"/>
      <c r="S39" s="22"/>
      <c r="T39" s="22"/>
      <c r="U39" s="22"/>
      <c r="V39" s="22"/>
      <c r="W39" s="22">
        <v>9801666</v>
      </c>
      <c r="X39" s="22">
        <v>9801666</v>
      </c>
      <c r="Y39" s="22"/>
      <c r="Z39" s="23"/>
      <c r="AA39" s="20">
        <v>19603332</v>
      </c>
    </row>
    <row r="40" spans="1:27" ht="13.5" x14ac:dyDescent="0.25">
      <c r="A40" s="19" t="s">
        <v>40</v>
      </c>
      <c r="B40" s="15" t="s">
        <v>32</v>
      </c>
      <c r="C40" s="20">
        <v>11876914</v>
      </c>
      <c r="D40" s="20"/>
      <c r="E40" s="21">
        <v>9811372</v>
      </c>
      <c r="F40" s="22">
        <v>9811372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3545262</v>
      </c>
      <c r="Y40" s="22">
        <v>-3545262</v>
      </c>
      <c r="Z40" s="23">
        <v>-100</v>
      </c>
      <c r="AA40" s="20">
        <v>9811372</v>
      </c>
    </row>
    <row r="41" spans="1:27" ht="13.5" x14ac:dyDescent="0.25">
      <c r="A41" s="19" t="s">
        <v>66</v>
      </c>
      <c r="B41" s="15" t="s">
        <v>32</v>
      </c>
      <c r="C41" s="20">
        <v>15100975</v>
      </c>
      <c r="D41" s="20"/>
      <c r="E41" s="21">
        <v>19987558</v>
      </c>
      <c r="F41" s="22">
        <v>12261920</v>
      </c>
      <c r="G41" s="22">
        <v>273887</v>
      </c>
      <c r="H41" s="22">
        <v>1197649</v>
      </c>
      <c r="I41" s="22">
        <v>517118</v>
      </c>
      <c r="J41" s="22">
        <v>1988654</v>
      </c>
      <c r="K41" s="22">
        <v>3226512</v>
      </c>
      <c r="L41" s="22">
        <v>641283</v>
      </c>
      <c r="M41" s="22">
        <v>932378</v>
      </c>
      <c r="N41" s="22">
        <v>4800173</v>
      </c>
      <c r="O41" s="22"/>
      <c r="P41" s="22"/>
      <c r="Q41" s="22"/>
      <c r="R41" s="22"/>
      <c r="S41" s="22"/>
      <c r="T41" s="22"/>
      <c r="U41" s="22"/>
      <c r="V41" s="22"/>
      <c r="W41" s="22">
        <v>6788827</v>
      </c>
      <c r="X41" s="22">
        <v>3845606</v>
      </c>
      <c r="Y41" s="22">
        <v>2943221</v>
      </c>
      <c r="Z41" s="23">
        <v>76.534647595203467</v>
      </c>
      <c r="AA41" s="20">
        <v>12261920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19443</v>
      </c>
      <c r="D43" s="20"/>
      <c r="E43" s="21">
        <v>1000416</v>
      </c>
      <c r="F43" s="22">
        <v>1000416</v>
      </c>
      <c r="G43" s="22"/>
      <c r="H43" s="22">
        <v>-9803</v>
      </c>
      <c r="I43" s="22"/>
      <c r="J43" s="22">
        <v>-9803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-9803</v>
      </c>
      <c r="X43" s="22">
        <v>500208</v>
      </c>
      <c r="Y43" s="22">
        <v>-510011</v>
      </c>
      <c r="Z43" s="23">
        <v>-101.95978472955251</v>
      </c>
      <c r="AA43" s="20">
        <v>1000416</v>
      </c>
    </row>
    <row r="44" spans="1:27" ht="13.5" x14ac:dyDescent="0.25">
      <c r="A44" s="19" t="s">
        <v>69</v>
      </c>
      <c r="B44" s="15" t="s">
        <v>32</v>
      </c>
      <c r="C44" s="20">
        <v>2074591</v>
      </c>
      <c r="D44" s="20"/>
      <c r="E44" s="21">
        <v>1893751</v>
      </c>
      <c r="F44" s="22">
        <v>1893751</v>
      </c>
      <c r="G44" s="22">
        <v>612201</v>
      </c>
      <c r="H44" s="22">
        <v>136401</v>
      </c>
      <c r="I44" s="22">
        <v>48158</v>
      </c>
      <c r="J44" s="22">
        <v>796760</v>
      </c>
      <c r="K44" s="22">
        <v>48248</v>
      </c>
      <c r="L44" s="22">
        <v>63601</v>
      </c>
      <c r="M44" s="22">
        <v>54628</v>
      </c>
      <c r="N44" s="22">
        <v>166477</v>
      </c>
      <c r="O44" s="22"/>
      <c r="P44" s="22"/>
      <c r="Q44" s="22"/>
      <c r="R44" s="22"/>
      <c r="S44" s="22"/>
      <c r="T44" s="22"/>
      <c r="U44" s="22"/>
      <c r="V44" s="22"/>
      <c r="W44" s="22">
        <v>963237</v>
      </c>
      <c r="X44" s="22">
        <v>848637</v>
      </c>
      <c r="Y44" s="22">
        <v>114600</v>
      </c>
      <c r="Z44" s="23">
        <v>13.504007013599454</v>
      </c>
      <c r="AA44" s="20">
        <v>1893751</v>
      </c>
    </row>
    <row r="45" spans="1:27" ht="13.5" x14ac:dyDescent="0.25">
      <c r="A45" s="19" t="s">
        <v>70</v>
      </c>
      <c r="B45" s="15" t="s">
        <v>32</v>
      </c>
      <c r="C45" s="20">
        <v>3539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116992010</v>
      </c>
      <c r="D47" s="29">
        <f t="shared" ref="D47:Y47" si="1">SUM(D34:D46)</f>
        <v>0</v>
      </c>
      <c r="E47" s="30">
        <f t="shared" si="1"/>
        <v>119352004</v>
      </c>
      <c r="F47" s="31">
        <f t="shared" si="1"/>
        <v>111626366</v>
      </c>
      <c r="G47" s="31">
        <f t="shared" si="1"/>
        <v>8148738</v>
      </c>
      <c r="H47" s="31">
        <f t="shared" si="1"/>
        <v>10294732</v>
      </c>
      <c r="I47" s="31">
        <f t="shared" si="1"/>
        <v>10005059</v>
      </c>
      <c r="J47" s="31">
        <f t="shared" si="1"/>
        <v>28448529</v>
      </c>
      <c r="K47" s="31">
        <f t="shared" si="1"/>
        <v>12347120</v>
      </c>
      <c r="L47" s="31">
        <f t="shared" si="1"/>
        <v>3217735</v>
      </c>
      <c r="M47" s="31">
        <f t="shared" si="1"/>
        <v>8301561</v>
      </c>
      <c r="N47" s="31">
        <f t="shared" si="1"/>
        <v>23866416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52314945</v>
      </c>
      <c r="X47" s="31">
        <f t="shared" si="1"/>
        <v>52017125</v>
      </c>
      <c r="Y47" s="31">
        <f t="shared" si="1"/>
        <v>297820</v>
      </c>
      <c r="Z47" s="32">
        <f>+IF(X47&lt;&gt;0,+(Y47/X47)*100,0)</f>
        <v>0.57254221566455277</v>
      </c>
      <c r="AA47" s="29">
        <f>SUM(AA34:AA46)</f>
        <v>111626366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14058363</v>
      </c>
      <c r="D48" s="39">
        <f t="shared" si="2"/>
        <v>0</v>
      </c>
      <c r="E48" s="40">
        <f t="shared" si="2"/>
        <v>8418975</v>
      </c>
      <c r="F48" s="41">
        <f t="shared" si="2"/>
        <v>16144613</v>
      </c>
      <c r="G48" s="41">
        <f t="shared" si="2"/>
        <v>13297154</v>
      </c>
      <c r="H48" s="41">
        <f t="shared" si="2"/>
        <v>660159</v>
      </c>
      <c r="I48" s="41">
        <f t="shared" si="2"/>
        <v>-1190727</v>
      </c>
      <c r="J48" s="41">
        <f t="shared" si="2"/>
        <v>12766586</v>
      </c>
      <c r="K48" s="41">
        <f t="shared" si="2"/>
        <v>-3684567</v>
      </c>
      <c r="L48" s="41">
        <f t="shared" si="2"/>
        <v>5437459</v>
      </c>
      <c r="M48" s="41">
        <f t="shared" si="2"/>
        <v>12072693</v>
      </c>
      <c r="N48" s="41">
        <f t="shared" si="2"/>
        <v>13825585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26592171</v>
      </c>
      <c r="X48" s="41">
        <f t="shared" si="2"/>
        <v>12170899</v>
      </c>
      <c r="Y48" s="41">
        <f t="shared" si="2"/>
        <v>14421272</v>
      </c>
      <c r="Z48" s="42">
        <f>+IF(X48&lt;&gt;0,+(Y48/X48)*100,0)</f>
        <v>118.48978452618823</v>
      </c>
      <c r="AA48" s="39">
        <f>+AA32-AA47</f>
        <v>16144613</v>
      </c>
    </row>
    <row r="49" spans="1:27" ht="25.5" x14ac:dyDescent="0.25">
      <c r="A49" s="43" t="s">
        <v>74</v>
      </c>
      <c r="B49" s="15" t="s">
        <v>32</v>
      </c>
      <c r="C49" s="20">
        <v>7969600</v>
      </c>
      <c r="D49" s="20"/>
      <c r="E49" s="21">
        <v>14151604</v>
      </c>
      <c r="F49" s="22">
        <v>14151604</v>
      </c>
      <c r="G49" s="22"/>
      <c r="H49" s="22"/>
      <c r="I49" s="22"/>
      <c r="J49" s="22"/>
      <c r="K49" s="22"/>
      <c r="L49" s="22"/>
      <c r="M49" s="22">
        <v>5491787</v>
      </c>
      <c r="N49" s="22">
        <v>5491787</v>
      </c>
      <c r="O49" s="22"/>
      <c r="P49" s="22"/>
      <c r="Q49" s="22"/>
      <c r="R49" s="22"/>
      <c r="S49" s="22"/>
      <c r="T49" s="22"/>
      <c r="U49" s="22"/>
      <c r="V49" s="22"/>
      <c r="W49" s="22">
        <v>5491787</v>
      </c>
      <c r="X49" s="22">
        <v>12951604</v>
      </c>
      <c r="Y49" s="22">
        <v>-7459817</v>
      </c>
      <c r="Z49" s="23">
        <v>-57.597630378445785</v>
      </c>
      <c r="AA49" s="20">
        <v>14151604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22027963</v>
      </c>
      <c r="D51" s="48">
        <f t="shared" si="3"/>
        <v>0</v>
      </c>
      <c r="E51" s="49">
        <f t="shared" si="3"/>
        <v>22570579</v>
      </c>
      <c r="F51" s="50">
        <f t="shared" si="3"/>
        <v>30296217</v>
      </c>
      <c r="G51" s="50">
        <f t="shared" si="3"/>
        <v>13297154</v>
      </c>
      <c r="H51" s="50">
        <f t="shared" si="3"/>
        <v>660159</v>
      </c>
      <c r="I51" s="50">
        <f t="shared" si="3"/>
        <v>-1190727</v>
      </c>
      <c r="J51" s="50">
        <f t="shared" si="3"/>
        <v>12766586</v>
      </c>
      <c r="K51" s="50">
        <f t="shared" si="3"/>
        <v>-3684567</v>
      </c>
      <c r="L51" s="50">
        <f t="shared" si="3"/>
        <v>5437459</v>
      </c>
      <c r="M51" s="50">
        <f t="shared" si="3"/>
        <v>17564480</v>
      </c>
      <c r="N51" s="50">
        <f t="shared" si="3"/>
        <v>19317372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32083958</v>
      </c>
      <c r="X51" s="50">
        <f t="shared" si="3"/>
        <v>25122503</v>
      </c>
      <c r="Y51" s="50">
        <f t="shared" si="3"/>
        <v>6961455</v>
      </c>
      <c r="Z51" s="51">
        <f>+IF(X51&lt;&gt;0,+(Y51/X51)*100,0)</f>
        <v>27.710037491089164</v>
      </c>
      <c r="AA51" s="48">
        <f>SUM(AA48:AA50)</f>
        <v>30296217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22027963</v>
      </c>
      <c r="D53" s="54">
        <f>+D51-D52</f>
        <v>0</v>
      </c>
      <c r="E53" s="55">
        <f t="shared" si="4"/>
        <v>22570579</v>
      </c>
      <c r="F53" s="56">
        <f t="shared" si="4"/>
        <v>30296217</v>
      </c>
      <c r="G53" s="56">
        <f t="shared" si="4"/>
        <v>13297154</v>
      </c>
      <c r="H53" s="56">
        <f t="shared" si="4"/>
        <v>660159</v>
      </c>
      <c r="I53" s="56">
        <f t="shared" si="4"/>
        <v>-1190727</v>
      </c>
      <c r="J53" s="56">
        <f t="shared" si="4"/>
        <v>12766586</v>
      </c>
      <c r="K53" s="56">
        <f t="shared" si="4"/>
        <v>-3684567</v>
      </c>
      <c r="L53" s="56">
        <f t="shared" si="4"/>
        <v>5437459</v>
      </c>
      <c r="M53" s="56">
        <f t="shared" si="4"/>
        <v>17564480</v>
      </c>
      <c r="N53" s="56">
        <f t="shared" si="4"/>
        <v>19317372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32083958</v>
      </c>
      <c r="X53" s="56">
        <f t="shared" si="4"/>
        <v>25122503</v>
      </c>
      <c r="Y53" s="56">
        <f t="shared" si="4"/>
        <v>6961455</v>
      </c>
      <c r="Z53" s="57">
        <f>+IF(X53&lt;&gt;0,+(Y53/X53)*100,0)</f>
        <v>27.710037491089164</v>
      </c>
      <c r="AA53" s="54">
        <f>+AA51-AA52</f>
        <v>30296217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22027963</v>
      </c>
      <c r="D56" s="48">
        <f>SUM(D53:D55)</f>
        <v>0</v>
      </c>
      <c r="E56" s="49">
        <f t="shared" si="5"/>
        <v>22570579</v>
      </c>
      <c r="F56" s="50">
        <f t="shared" si="5"/>
        <v>30296217</v>
      </c>
      <c r="G56" s="50">
        <f t="shared" si="5"/>
        <v>13297154</v>
      </c>
      <c r="H56" s="50">
        <f t="shared" si="5"/>
        <v>660159</v>
      </c>
      <c r="I56" s="50">
        <f t="shared" si="5"/>
        <v>-1190727</v>
      </c>
      <c r="J56" s="50">
        <f t="shared" si="5"/>
        <v>12766586</v>
      </c>
      <c r="K56" s="50">
        <f t="shared" si="5"/>
        <v>-3684567</v>
      </c>
      <c r="L56" s="50">
        <f t="shared" si="5"/>
        <v>5437459</v>
      </c>
      <c r="M56" s="50">
        <f t="shared" si="5"/>
        <v>17564480</v>
      </c>
      <c r="N56" s="50">
        <f t="shared" si="5"/>
        <v>19317372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32083958</v>
      </c>
      <c r="X56" s="50">
        <f t="shared" si="5"/>
        <v>25122503</v>
      </c>
      <c r="Y56" s="50">
        <f t="shared" si="5"/>
        <v>6961455</v>
      </c>
      <c r="Z56" s="51">
        <f>+IF(X56&lt;&gt;0,+(Y56/X56)*100,0)</f>
        <v>27.710037491089164</v>
      </c>
      <c r="AA56" s="48">
        <f>SUM(AA53:AA55)</f>
        <v>30296217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22027963</v>
      </c>
      <c r="D59" s="65">
        <f>SUM(D56:D58)</f>
        <v>0</v>
      </c>
      <c r="E59" s="66">
        <f t="shared" si="6"/>
        <v>22570579</v>
      </c>
      <c r="F59" s="67">
        <f t="shared" si="6"/>
        <v>30296217</v>
      </c>
      <c r="G59" s="67">
        <f t="shared" si="6"/>
        <v>13297154</v>
      </c>
      <c r="H59" s="67">
        <f t="shared" si="6"/>
        <v>660159</v>
      </c>
      <c r="I59" s="67">
        <f t="shared" si="6"/>
        <v>-1190727</v>
      </c>
      <c r="J59" s="67">
        <f t="shared" si="6"/>
        <v>12766586</v>
      </c>
      <c r="K59" s="67">
        <f t="shared" si="6"/>
        <v>-3684567</v>
      </c>
      <c r="L59" s="67">
        <f t="shared" si="6"/>
        <v>5437459</v>
      </c>
      <c r="M59" s="67">
        <f t="shared" si="6"/>
        <v>17564480</v>
      </c>
      <c r="N59" s="67">
        <f t="shared" si="6"/>
        <v>19317372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32083958</v>
      </c>
      <c r="X59" s="67">
        <f t="shared" si="6"/>
        <v>25122503</v>
      </c>
      <c r="Y59" s="67">
        <f t="shared" si="6"/>
        <v>6961455</v>
      </c>
      <c r="Z59" s="68">
        <f>+IF(X59&lt;&gt;0,+(Y59/X59)*100,0)</f>
        <v>27.710037491089164</v>
      </c>
      <c r="AA59" s="65">
        <f>SUM(AA56:AA58)</f>
        <v>30296217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14660430</v>
      </c>
      <c r="D8" s="20"/>
      <c r="E8" s="21">
        <v>14925822</v>
      </c>
      <c r="F8" s="22">
        <v>14925822</v>
      </c>
      <c r="G8" s="22">
        <v>1222225</v>
      </c>
      <c r="H8" s="22">
        <v>1210916</v>
      </c>
      <c r="I8" s="22">
        <v>1210784</v>
      </c>
      <c r="J8" s="22">
        <v>3643925</v>
      </c>
      <c r="K8" s="22">
        <v>1211370</v>
      </c>
      <c r="L8" s="22">
        <v>74546</v>
      </c>
      <c r="M8" s="22">
        <v>1211350</v>
      </c>
      <c r="N8" s="22">
        <v>2497266</v>
      </c>
      <c r="O8" s="22"/>
      <c r="P8" s="22"/>
      <c r="Q8" s="22"/>
      <c r="R8" s="22"/>
      <c r="S8" s="22"/>
      <c r="T8" s="22"/>
      <c r="U8" s="22"/>
      <c r="V8" s="22"/>
      <c r="W8" s="22">
        <v>6141191</v>
      </c>
      <c r="X8" s="22">
        <v>7462914</v>
      </c>
      <c r="Y8" s="22">
        <v>-1321723</v>
      </c>
      <c r="Z8" s="23">
        <v>-17.710548453325337</v>
      </c>
      <c r="AA8" s="20">
        <v>14925822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10999</v>
      </c>
      <c r="D10" s="20"/>
      <c r="E10" s="21">
        <v>7765</v>
      </c>
      <c r="F10" s="22">
        <v>7765</v>
      </c>
      <c r="G10" s="22">
        <v>1893</v>
      </c>
      <c r="H10" s="22">
        <v>1252</v>
      </c>
      <c r="I10" s="22">
        <v>1424</v>
      </c>
      <c r="J10" s="22">
        <v>4569</v>
      </c>
      <c r="K10" s="22">
        <v>1725</v>
      </c>
      <c r="L10" s="22">
        <v>1694</v>
      </c>
      <c r="M10" s="22">
        <v>2036</v>
      </c>
      <c r="N10" s="22">
        <v>5455</v>
      </c>
      <c r="O10" s="22"/>
      <c r="P10" s="22"/>
      <c r="Q10" s="22"/>
      <c r="R10" s="22"/>
      <c r="S10" s="22"/>
      <c r="T10" s="22"/>
      <c r="U10" s="22"/>
      <c r="V10" s="22"/>
      <c r="W10" s="22">
        <v>10024</v>
      </c>
      <c r="X10" s="22">
        <v>3882</v>
      </c>
      <c r="Y10" s="22">
        <v>6142</v>
      </c>
      <c r="Z10" s="23">
        <v>158.21741370427617</v>
      </c>
      <c r="AA10" s="20">
        <v>7765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14671429</v>
      </c>
      <c r="D32" s="29">
        <f t="shared" ref="D32:Y32" si="0">SUM(D6:D31)</f>
        <v>0</v>
      </c>
      <c r="E32" s="30">
        <f t="shared" si="0"/>
        <v>14933587</v>
      </c>
      <c r="F32" s="31">
        <f t="shared" si="0"/>
        <v>14933587</v>
      </c>
      <c r="G32" s="31">
        <f t="shared" si="0"/>
        <v>1224118</v>
      </c>
      <c r="H32" s="31">
        <f t="shared" si="0"/>
        <v>1212168</v>
      </c>
      <c r="I32" s="31">
        <f t="shared" si="0"/>
        <v>1212208</v>
      </c>
      <c r="J32" s="31">
        <f t="shared" si="0"/>
        <v>3648494</v>
      </c>
      <c r="K32" s="31">
        <f t="shared" si="0"/>
        <v>1213095</v>
      </c>
      <c r="L32" s="31">
        <f t="shared" si="0"/>
        <v>76240</v>
      </c>
      <c r="M32" s="31">
        <f t="shared" si="0"/>
        <v>1213386</v>
      </c>
      <c r="N32" s="31">
        <f t="shared" si="0"/>
        <v>2502721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6151215</v>
      </c>
      <c r="X32" s="31">
        <f t="shared" si="0"/>
        <v>7466796</v>
      </c>
      <c r="Y32" s="31">
        <f t="shared" si="0"/>
        <v>-1315581</v>
      </c>
      <c r="Z32" s="32">
        <f>+IF(X32&lt;&gt;0,+(Y32/X32)*100,0)</f>
        <v>-17.619083205165911</v>
      </c>
      <c r="AA32" s="29">
        <f>SUM(AA6:AA31)</f>
        <v>14933587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8877265</v>
      </c>
      <c r="D34" s="20"/>
      <c r="E34" s="21">
        <v>9988971</v>
      </c>
      <c r="F34" s="22">
        <v>9988971</v>
      </c>
      <c r="G34" s="22">
        <v>731184</v>
      </c>
      <c r="H34" s="22"/>
      <c r="I34" s="22">
        <v>762140</v>
      </c>
      <c r="J34" s="22">
        <v>1493324</v>
      </c>
      <c r="K34" s="22"/>
      <c r="L34" s="22"/>
      <c r="M34" s="22">
        <v>2924732</v>
      </c>
      <c r="N34" s="22">
        <v>2924732</v>
      </c>
      <c r="O34" s="22"/>
      <c r="P34" s="22"/>
      <c r="Q34" s="22"/>
      <c r="R34" s="22"/>
      <c r="S34" s="22"/>
      <c r="T34" s="22"/>
      <c r="U34" s="22"/>
      <c r="V34" s="22"/>
      <c r="W34" s="22">
        <v>4418056</v>
      </c>
      <c r="X34" s="22">
        <v>4994490</v>
      </c>
      <c r="Y34" s="22">
        <v>-576434</v>
      </c>
      <c r="Z34" s="23">
        <v>-11.541398621280653</v>
      </c>
      <c r="AA34" s="20">
        <v>9988971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298624</v>
      </c>
      <c r="D37" s="20"/>
      <c r="E37" s="21">
        <v>531200</v>
      </c>
      <c r="F37" s="22">
        <v>531200</v>
      </c>
      <c r="G37" s="22"/>
      <c r="H37" s="22"/>
      <c r="I37" s="22"/>
      <c r="J37" s="22"/>
      <c r="K37" s="22">
        <v>6469</v>
      </c>
      <c r="L37" s="22">
        <v>59978</v>
      </c>
      <c r="M37" s="22"/>
      <c r="N37" s="22">
        <v>66447</v>
      </c>
      <c r="O37" s="22"/>
      <c r="P37" s="22"/>
      <c r="Q37" s="22"/>
      <c r="R37" s="22"/>
      <c r="S37" s="22"/>
      <c r="T37" s="22"/>
      <c r="U37" s="22"/>
      <c r="V37" s="22"/>
      <c r="W37" s="22">
        <v>66447</v>
      </c>
      <c r="X37" s="22">
        <v>265596</v>
      </c>
      <c r="Y37" s="22">
        <v>-199149</v>
      </c>
      <c r="Z37" s="23">
        <v>-74.981927438666247</v>
      </c>
      <c r="AA37" s="20">
        <v>531200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17037052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7711200</v>
      </c>
      <c r="F41" s="22">
        <v>7711200</v>
      </c>
      <c r="G41" s="22"/>
      <c r="H41" s="22"/>
      <c r="I41" s="22">
        <v>169650</v>
      </c>
      <c r="J41" s="22">
        <v>169650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169650</v>
      </c>
      <c r="X41" s="22">
        <v>3855600</v>
      </c>
      <c r="Y41" s="22">
        <v>-3685950</v>
      </c>
      <c r="Z41" s="23">
        <v>-95.599906629318397</v>
      </c>
      <c r="AA41" s="20">
        <v>7711200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484105</v>
      </c>
      <c r="D44" s="20"/>
      <c r="E44" s="21">
        <v>78983</v>
      </c>
      <c r="F44" s="22">
        <v>78983</v>
      </c>
      <c r="G44" s="22">
        <v>33362</v>
      </c>
      <c r="H44" s="22">
        <v>131669</v>
      </c>
      <c r="I44" s="22">
        <v>180273</v>
      </c>
      <c r="J44" s="22">
        <v>345304</v>
      </c>
      <c r="K44" s="22">
        <v>173868</v>
      </c>
      <c r="L44" s="22"/>
      <c r="M44" s="22">
        <v>24367</v>
      </c>
      <c r="N44" s="22">
        <v>198235</v>
      </c>
      <c r="O44" s="22"/>
      <c r="P44" s="22"/>
      <c r="Q44" s="22"/>
      <c r="R44" s="22"/>
      <c r="S44" s="22"/>
      <c r="T44" s="22"/>
      <c r="U44" s="22"/>
      <c r="V44" s="22"/>
      <c r="W44" s="22">
        <v>543539</v>
      </c>
      <c r="X44" s="22">
        <v>39492</v>
      </c>
      <c r="Y44" s="22">
        <v>504047</v>
      </c>
      <c r="Z44" s="23">
        <v>1276.326851007799</v>
      </c>
      <c r="AA44" s="20">
        <v>78983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26697046</v>
      </c>
      <c r="D47" s="29">
        <f t="shared" ref="D47:Y47" si="1">SUM(D34:D46)</f>
        <v>0</v>
      </c>
      <c r="E47" s="30">
        <f t="shared" si="1"/>
        <v>18310354</v>
      </c>
      <c r="F47" s="31">
        <f t="shared" si="1"/>
        <v>18310354</v>
      </c>
      <c r="G47" s="31">
        <f t="shared" si="1"/>
        <v>764546</v>
      </c>
      <c r="H47" s="31">
        <f t="shared" si="1"/>
        <v>131669</v>
      </c>
      <c r="I47" s="31">
        <f t="shared" si="1"/>
        <v>1112063</v>
      </c>
      <c r="J47" s="31">
        <f t="shared" si="1"/>
        <v>2008278</v>
      </c>
      <c r="K47" s="31">
        <f t="shared" si="1"/>
        <v>180337</v>
      </c>
      <c r="L47" s="31">
        <f t="shared" si="1"/>
        <v>59978</v>
      </c>
      <c r="M47" s="31">
        <f t="shared" si="1"/>
        <v>2949099</v>
      </c>
      <c r="N47" s="31">
        <f t="shared" si="1"/>
        <v>3189414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5197692</v>
      </c>
      <c r="X47" s="31">
        <f t="shared" si="1"/>
        <v>9155178</v>
      </c>
      <c r="Y47" s="31">
        <f t="shared" si="1"/>
        <v>-3957486</v>
      </c>
      <c r="Z47" s="32">
        <f>+IF(X47&lt;&gt;0,+(Y47/X47)*100,0)</f>
        <v>-43.22675102548525</v>
      </c>
      <c r="AA47" s="29">
        <f>SUM(AA34:AA46)</f>
        <v>18310354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-12025617</v>
      </c>
      <c r="D48" s="39">
        <f t="shared" si="2"/>
        <v>0</v>
      </c>
      <c r="E48" s="40">
        <f t="shared" si="2"/>
        <v>-3376767</v>
      </c>
      <c r="F48" s="41">
        <f t="shared" si="2"/>
        <v>-3376767</v>
      </c>
      <c r="G48" s="41">
        <f t="shared" si="2"/>
        <v>459572</v>
      </c>
      <c r="H48" s="41">
        <f t="shared" si="2"/>
        <v>1080499</v>
      </c>
      <c r="I48" s="41">
        <f t="shared" si="2"/>
        <v>100145</v>
      </c>
      <c r="J48" s="41">
        <f t="shared" si="2"/>
        <v>1640216</v>
      </c>
      <c r="K48" s="41">
        <f t="shared" si="2"/>
        <v>1032758</v>
      </c>
      <c r="L48" s="41">
        <f t="shared" si="2"/>
        <v>16262</v>
      </c>
      <c r="M48" s="41">
        <f t="shared" si="2"/>
        <v>-1735713</v>
      </c>
      <c r="N48" s="41">
        <f t="shared" si="2"/>
        <v>-686693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953523</v>
      </c>
      <c r="X48" s="41">
        <f t="shared" si="2"/>
        <v>-1688382</v>
      </c>
      <c r="Y48" s="41">
        <f t="shared" si="2"/>
        <v>2641905</v>
      </c>
      <c r="Z48" s="42">
        <f>+IF(X48&lt;&gt;0,+(Y48/X48)*100,0)</f>
        <v>-156.47554877983774</v>
      </c>
      <c r="AA48" s="39">
        <f>+AA32-AA47</f>
        <v>-3376767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-12025617</v>
      </c>
      <c r="D51" s="48">
        <f t="shared" si="3"/>
        <v>0</v>
      </c>
      <c r="E51" s="49">
        <f t="shared" si="3"/>
        <v>-3376767</v>
      </c>
      <c r="F51" s="50">
        <f t="shared" si="3"/>
        <v>-3376767</v>
      </c>
      <c r="G51" s="50">
        <f t="shared" si="3"/>
        <v>459572</v>
      </c>
      <c r="H51" s="50">
        <f t="shared" si="3"/>
        <v>1080499</v>
      </c>
      <c r="I51" s="50">
        <f t="shared" si="3"/>
        <v>100145</v>
      </c>
      <c r="J51" s="50">
        <f t="shared" si="3"/>
        <v>1640216</v>
      </c>
      <c r="K51" s="50">
        <f t="shared" si="3"/>
        <v>1032758</v>
      </c>
      <c r="L51" s="50">
        <f t="shared" si="3"/>
        <v>16262</v>
      </c>
      <c r="M51" s="50">
        <f t="shared" si="3"/>
        <v>-1735713</v>
      </c>
      <c r="N51" s="50">
        <f t="shared" si="3"/>
        <v>-686693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953523</v>
      </c>
      <c r="X51" s="50">
        <f t="shared" si="3"/>
        <v>-1688382</v>
      </c>
      <c r="Y51" s="50">
        <f t="shared" si="3"/>
        <v>2641905</v>
      </c>
      <c r="Z51" s="51">
        <f>+IF(X51&lt;&gt;0,+(Y51/X51)*100,0)</f>
        <v>-156.47554877983774</v>
      </c>
      <c r="AA51" s="48">
        <f>SUM(AA48:AA50)</f>
        <v>-3376767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-12025617</v>
      </c>
      <c r="D53" s="54">
        <f>+D51-D52</f>
        <v>0</v>
      </c>
      <c r="E53" s="55">
        <f t="shared" si="4"/>
        <v>-3376767</v>
      </c>
      <c r="F53" s="56">
        <f t="shared" si="4"/>
        <v>-3376767</v>
      </c>
      <c r="G53" s="56">
        <f t="shared" si="4"/>
        <v>459572</v>
      </c>
      <c r="H53" s="56">
        <f t="shared" si="4"/>
        <v>1080499</v>
      </c>
      <c r="I53" s="56">
        <f t="shared" si="4"/>
        <v>100145</v>
      </c>
      <c r="J53" s="56">
        <f t="shared" si="4"/>
        <v>1640216</v>
      </c>
      <c r="K53" s="56">
        <f t="shared" si="4"/>
        <v>1032758</v>
      </c>
      <c r="L53" s="56">
        <f t="shared" si="4"/>
        <v>16262</v>
      </c>
      <c r="M53" s="56">
        <f t="shared" si="4"/>
        <v>-1735713</v>
      </c>
      <c r="N53" s="56">
        <f t="shared" si="4"/>
        <v>-686693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953523</v>
      </c>
      <c r="X53" s="56">
        <f t="shared" si="4"/>
        <v>-1688382</v>
      </c>
      <c r="Y53" s="56">
        <f t="shared" si="4"/>
        <v>2641905</v>
      </c>
      <c r="Z53" s="57">
        <f>+IF(X53&lt;&gt;0,+(Y53/X53)*100,0)</f>
        <v>-156.47554877983774</v>
      </c>
      <c r="AA53" s="54">
        <f>+AA51-AA52</f>
        <v>-3376767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-12025617</v>
      </c>
      <c r="D56" s="48">
        <f>SUM(D53:D55)</f>
        <v>0</v>
      </c>
      <c r="E56" s="49">
        <f t="shared" si="5"/>
        <v>-3376767</v>
      </c>
      <c r="F56" s="50">
        <f t="shared" si="5"/>
        <v>-3376767</v>
      </c>
      <c r="G56" s="50">
        <f t="shared" si="5"/>
        <v>459572</v>
      </c>
      <c r="H56" s="50">
        <f t="shared" si="5"/>
        <v>1080499</v>
      </c>
      <c r="I56" s="50">
        <f t="shared" si="5"/>
        <v>100145</v>
      </c>
      <c r="J56" s="50">
        <f t="shared" si="5"/>
        <v>1640216</v>
      </c>
      <c r="K56" s="50">
        <f t="shared" si="5"/>
        <v>1032758</v>
      </c>
      <c r="L56" s="50">
        <f t="shared" si="5"/>
        <v>16262</v>
      </c>
      <c r="M56" s="50">
        <f t="shared" si="5"/>
        <v>-1735713</v>
      </c>
      <c r="N56" s="50">
        <f t="shared" si="5"/>
        <v>-686693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953523</v>
      </c>
      <c r="X56" s="50">
        <f t="shared" si="5"/>
        <v>-1688382</v>
      </c>
      <c r="Y56" s="50">
        <f t="shared" si="5"/>
        <v>2641905</v>
      </c>
      <c r="Z56" s="51">
        <f>+IF(X56&lt;&gt;0,+(Y56/X56)*100,0)</f>
        <v>-156.47554877983774</v>
      </c>
      <c r="AA56" s="48">
        <f>SUM(AA53:AA55)</f>
        <v>-3376767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-12025617</v>
      </c>
      <c r="D59" s="65">
        <f>SUM(D56:D58)</f>
        <v>0</v>
      </c>
      <c r="E59" s="66">
        <f t="shared" si="6"/>
        <v>-3376767</v>
      </c>
      <c r="F59" s="67">
        <f t="shared" si="6"/>
        <v>-3376767</v>
      </c>
      <c r="G59" s="67">
        <f t="shared" si="6"/>
        <v>459572</v>
      </c>
      <c r="H59" s="67">
        <f t="shared" si="6"/>
        <v>1080499</v>
      </c>
      <c r="I59" s="67">
        <f t="shared" si="6"/>
        <v>100145</v>
      </c>
      <c r="J59" s="67">
        <f t="shared" si="6"/>
        <v>1640216</v>
      </c>
      <c r="K59" s="67">
        <f t="shared" si="6"/>
        <v>1032758</v>
      </c>
      <c r="L59" s="67">
        <f t="shared" si="6"/>
        <v>16262</v>
      </c>
      <c r="M59" s="67">
        <f t="shared" si="6"/>
        <v>-1735713</v>
      </c>
      <c r="N59" s="67">
        <f t="shared" si="6"/>
        <v>-686693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953523</v>
      </c>
      <c r="X59" s="67">
        <f t="shared" si="6"/>
        <v>-1688382</v>
      </c>
      <c r="Y59" s="67">
        <f t="shared" si="6"/>
        <v>2641905</v>
      </c>
      <c r="Z59" s="68">
        <f>+IF(X59&lt;&gt;0,+(Y59/X59)*100,0)</f>
        <v>-156.47554877983774</v>
      </c>
      <c r="AA59" s="65">
        <f>SUM(AA56:AA58)</f>
        <v>-3376767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2084034</v>
      </c>
      <c r="D8" s="20"/>
      <c r="E8" s="21">
        <v>2355132</v>
      </c>
      <c r="F8" s="22">
        <v>2355132</v>
      </c>
      <c r="G8" s="22">
        <v>218280</v>
      </c>
      <c r="H8" s="22">
        <v>77838</v>
      </c>
      <c r="I8" s="22">
        <v>174008</v>
      </c>
      <c r="J8" s="22">
        <v>470126</v>
      </c>
      <c r="K8" s="22">
        <v>233388</v>
      </c>
      <c r="L8" s="22">
        <v>198053</v>
      </c>
      <c r="M8" s="22">
        <v>203463</v>
      </c>
      <c r="N8" s="22">
        <v>634904</v>
      </c>
      <c r="O8" s="22"/>
      <c r="P8" s="22"/>
      <c r="Q8" s="22"/>
      <c r="R8" s="22"/>
      <c r="S8" s="22"/>
      <c r="T8" s="22"/>
      <c r="U8" s="22"/>
      <c r="V8" s="22"/>
      <c r="W8" s="22">
        <v>1105030</v>
      </c>
      <c r="X8" s="22">
        <v>1177566</v>
      </c>
      <c r="Y8" s="22">
        <v>-72536</v>
      </c>
      <c r="Z8" s="23">
        <v>-6.1598245873267397</v>
      </c>
      <c r="AA8" s="20">
        <v>2355132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1479438</v>
      </c>
      <c r="D13" s="20"/>
      <c r="E13" s="21">
        <v>1531761</v>
      </c>
      <c r="F13" s="22">
        <v>1531761</v>
      </c>
      <c r="G13" s="22">
        <v>126454</v>
      </c>
      <c r="H13" s="22">
        <v>133761</v>
      </c>
      <c r="I13" s="22">
        <v>134730</v>
      </c>
      <c r="J13" s="22">
        <v>394945</v>
      </c>
      <c r="K13" s="22">
        <v>135452</v>
      </c>
      <c r="L13" s="22">
        <v>143735</v>
      </c>
      <c r="M13" s="22">
        <v>144828</v>
      </c>
      <c r="N13" s="22">
        <v>424015</v>
      </c>
      <c r="O13" s="22"/>
      <c r="P13" s="22"/>
      <c r="Q13" s="22"/>
      <c r="R13" s="22"/>
      <c r="S13" s="22"/>
      <c r="T13" s="22"/>
      <c r="U13" s="22"/>
      <c r="V13" s="22"/>
      <c r="W13" s="22">
        <v>818960</v>
      </c>
      <c r="X13" s="22">
        <v>765882</v>
      </c>
      <c r="Y13" s="22">
        <v>53078</v>
      </c>
      <c r="Z13" s="23">
        <v>6.9303104133534941</v>
      </c>
      <c r="AA13" s="20">
        <v>1531761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3563472</v>
      </c>
      <c r="D32" s="29">
        <f t="shared" ref="D32:Y32" si="0">SUM(D6:D31)</f>
        <v>0</v>
      </c>
      <c r="E32" s="30">
        <f t="shared" si="0"/>
        <v>3886893</v>
      </c>
      <c r="F32" s="31">
        <f t="shared" si="0"/>
        <v>3886893</v>
      </c>
      <c r="G32" s="31">
        <f t="shared" si="0"/>
        <v>344734</v>
      </c>
      <c r="H32" s="31">
        <f t="shared" si="0"/>
        <v>211599</v>
      </c>
      <c r="I32" s="31">
        <f t="shared" si="0"/>
        <v>308738</v>
      </c>
      <c r="J32" s="31">
        <f t="shared" si="0"/>
        <v>865071</v>
      </c>
      <c r="K32" s="31">
        <f t="shared" si="0"/>
        <v>368840</v>
      </c>
      <c r="L32" s="31">
        <f t="shared" si="0"/>
        <v>341788</v>
      </c>
      <c r="M32" s="31">
        <f t="shared" si="0"/>
        <v>348291</v>
      </c>
      <c r="N32" s="31">
        <f t="shared" si="0"/>
        <v>1058919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1923990</v>
      </c>
      <c r="X32" s="31">
        <f t="shared" si="0"/>
        <v>1943448</v>
      </c>
      <c r="Y32" s="31">
        <f t="shared" si="0"/>
        <v>-19458</v>
      </c>
      <c r="Z32" s="32">
        <f>+IF(X32&lt;&gt;0,+(Y32/X32)*100,0)</f>
        <v>-1.0012102201859787</v>
      </c>
      <c r="AA32" s="29">
        <f>SUM(AA6:AA31)</f>
        <v>3886893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7669592</v>
      </c>
      <c r="D34" s="20"/>
      <c r="E34" s="21">
        <v>8179891</v>
      </c>
      <c r="F34" s="22">
        <v>8179891</v>
      </c>
      <c r="G34" s="22">
        <v>652272</v>
      </c>
      <c r="H34" s="22">
        <v>643928</v>
      </c>
      <c r="I34" s="22">
        <v>662873</v>
      </c>
      <c r="J34" s="22">
        <v>1959073</v>
      </c>
      <c r="K34" s="22">
        <v>618435</v>
      </c>
      <c r="L34" s="22">
        <v>686243</v>
      </c>
      <c r="M34" s="22">
        <v>757293</v>
      </c>
      <c r="N34" s="22">
        <v>2061971</v>
      </c>
      <c r="O34" s="22"/>
      <c r="P34" s="22"/>
      <c r="Q34" s="22"/>
      <c r="R34" s="22"/>
      <c r="S34" s="22"/>
      <c r="T34" s="22"/>
      <c r="U34" s="22"/>
      <c r="V34" s="22"/>
      <c r="W34" s="22">
        <v>4021044</v>
      </c>
      <c r="X34" s="22">
        <v>4089948</v>
      </c>
      <c r="Y34" s="22">
        <v>-68904</v>
      </c>
      <c r="Z34" s="23">
        <v>-1.6847157958976497</v>
      </c>
      <c r="AA34" s="20">
        <v>8179891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1000000</v>
      </c>
      <c r="F37" s="22">
        <v>1000000</v>
      </c>
      <c r="G37" s="22"/>
      <c r="H37" s="22"/>
      <c r="I37" s="22">
        <v>180</v>
      </c>
      <c r="J37" s="22">
        <v>180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180</v>
      </c>
      <c r="X37" s="22">
        <v>499998</v>
      </c>
      <c r="Y37" s="22">
        <v>-499818</v>
      </c>
      <c r="Z37" s="23">
        <v>-99.963999855999418</v>
      </c>
      <c r="AA37" s="20">
        <v>1000000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409113</v>
      </c>
      <c r="D41" s="20"/>
      <c r="E41" s="21">
        <v>1964768</v>
      </c>
      <c r="F41" s="22">
        <v>1964768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982386</v>
      </c>
      <c r="Y41" s="22">
        <v>-982386</v>
      </c>
      <c r="Z41" s="23">
        <v>-100</v>
      </c>
      <c r="AA41" s="20">
        <v>1964768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13284</v>
      </c>
      <c r="F43" s="22">
        <v>13284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6642</v>
      </c>
      <c r="Y43" s="22">
        <v>-6642</v>
      </c>
      <c r="Z43" s="23">
        <v>-100</v>
      </c>
      <c r="AA43" s="20">
        <v>13284</v>
      </c>
    </row>
    <row r="44" spans="1:27" ht="13.5" x14ac:dyDescent="0.25">
      <c r="A44" s="19" t="s">
        <v>69</v>
      </c>
      <c r="B44" s="15" t="s">
        <v>32</v>
      </c>
      <c r="C44" s="20">
        <v>64181</v>
      </c>
      <c r="D44" s="20"/>
      <c r="E44" s="21">
        <v>78239</v>
      </c>
      <c r="F44" s="22">
        <v>78239</v>
      </c>
      <c r="G44" s="22">
        <v>5282</v>
      </c>
      <c r="H44" s="22">
        <v>5198</v>
      </c>
      <c r="I44" s="22">
        <v>5683</v>
      </c>
      <c r="J44" s="22">
        <v>16163</v>
      </c>
      <c r="K44" s="22">
        <v>5410</v>
      </c>
      <c r="L44" s="22">
        <v>6570</v>
      </c>
      <c r="M44" s="22">
        <v>6339</v>
      </c>
      <c r="N44" s="22">
        <v>18319</v>
      </c>
      <c r="O44" s="22"/>
      <c r="P44" s="22"/>
      <c r="Q44" s="22"/>
      <c r="R44" s="22"/>
      <c r="S44" s="22"/>
      <c r="T44" s="22"/>
      <c r="U44" s="22"/>
      <c r="V44" s="22"/>
      <c r="W44" s="22">
        <v>34482</v>
      </c>
      <c r="X44" s="22">
        <v>39120</v>
      </c>
      <c r="Y44" s="22">
        <v>-4638</v>
      </c>
      <c r="Z44" s="23">
        <v>-11.855828220858895</v>
      </c>
      <c r="AA44" s="20">
        <v>78239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8142886</v>
      </c>
      <c r="D47" s="29">
        <f t="shared" ref="D47:Y47" si="1">SUM(D34:D46)</f>
        <v>0</v>
      </c>
      <c r="E47" s="30">
        <f t="shared" si="1"/>
        <v>11236182</v>
      </c>
      <c r="F47" s="31">
        <f t="shared" si="1"/>
        <v>11236182</v>
      </c>
      <c r="G47" s="31">
        <f t="shared" si="1"/>
        <v>657554</v>
      </c>
      <c r="H47" s="31">
        <f t="shared" si="1"/>
        <v>649126</v>
      </c>
      <c r="I47" s="31">
        <f t="shared" si="1"/>
        <v>668736</v>
      </c>
      <c r="J47" s="31">
        <f t="shared" si="1"/>
        <v>1975416</v>
      </c>
      <c r="K47" s="31">
        <f t="shared" si="1"/>
        <v>623845</v>
      </c>
      <c r="L47" s="31">
        <f t="shared" si="1"/>
        <v>692813</v>
      </c>
      <c r="M47" s="31">
        <f t="shared" si="1"/>
        <v>763632</v>
      </c>
      <c r="N47" s="31">
        <f t="shared" si="1"/>
        <v>2080290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4055706</v>
      </c>
      <c r="X47" s="31">
        <f t="shared" si="1"/>
        <v>5618094</v>
      </c>
      <c r="Y47" s="31">
        <f t="shared" si="1"/>
        <v>-1562388</v>
      </c>
      <c r="Z47" s="32">
        <f>+IF(X47&lt;&gt;0,+(Y47/X47)*100,0)</f>
        <v>-27.809929844534466</v>
      </c>
      <c r="AA47" s="29">
        <f>SUM(AA34:AA46)</f>
        <v>11236182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-4579414</v>
      </c>
      <c r="D48" s="39">
        <f t="shared" si="2"/>
        <v>0</v>
      </c>
      <c r="E48" s="40">
        <f t="shared" si="2"/>
        <v>-7349289</v>
      </c>
      <c r="F48" s="41">
        <f t="shared" si="2"/>
        <v>-7349289</v>
      </c>
      <c r="G48" s="41">
        <f t="shared" si="2"/>
        <v>-312820</v>
      </c>
      <c r="H48" s="41">
        <f t="shared" si="2"/>
        <v>-437527</v>
      </c>
      <c r="I48" s="41">
        <f t="shared" si="2"/>
        <v>-359998</v>
      </c>
      <c r="J48" s="41">
        <f t="shared" si="2"/>
        <v>-1110345</v>
      </c>
      <c r="K48" s="41">
        <f t="shared" si="2"/>
        <v>-255005</v>
      </c>
      <c r="L48" s="41">
        <f t="shared" si="2"/>
        <v>-351025</v>
      </c>
      <c r="M48" s="41">
        <f t="shared" si="2"/>
        <v>-415341</v>
      </c>
      <c r="N48" s="41">
        <f t="shared" si="2"/>
        <v>-1021371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-2131716</v>
      </c>
      <c r="X48" s="41">
        <f t="shared" si="2"/>
        <v>-3674646</v>
      </c>
      <c r="Y48" s="41">
        <f t="shared" si="2"/>
        <v>1542930</v>
      </c>
      <c r="Z48" s="42">
        <f>+IF(X48&lt;&gt;0,+(Y48/X48)*100,0)</f>
        <v>-41.988534405763168</v>
      </c>
      <c r="AA48" s="39">
        <f>+AA32-AA47</f>
        <v>-7349289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-4579414</v>
      </c>
      <c r="D51" s="48">
        <f t="shared" si="3"/>
        <v>0</v>
      </c>
      <c r="E51" s="49">
        <f t="shared" si="3"/>
        <v>-7349289</v>
      </c>
      <c r="F51" s="50">
        <f t="shared" si="3"/>
        <v>-7349289</v>
      </c>
      <c r="G51" s="50">
        <f t="shared" si="3"/>
        <v>-312820</v>
      </c>
      <c r="H51" s="50">
        <f t="shared" si="3"/>
        <v>-437527</v>
      </c>
      <c r="I51" s="50">
        <f t="shared" si="3"/>
        <v>-359998</v>
      </c>
      <c r="J51" s="50">
        <f t="shared" si="3"/>
        <v>-1110345</v>
      </c>
      <c r="K51" s="50">
        <f t="shared" si="3"/>
        <v>-255005</v>
      </c>
      <c r="L51" s="50">
        <f t="shared" si="3"/>
        <v>-351025</v>
      </c>
      <c r="M51" s="50">
        <f t="shared" si="3"/>
        <v>-415341</v>
      </c>
      <c r="N51" s="50">
        <f t="shared" si="3"/>
        <v>-1021371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-2131716</v>
      </c>
      <c r="X51" s="50">
        <f t="shared" si="3"/>
        <v>-3674646</v>
      </c>
      <c r="Y51" s="50">
        <f t="shared" si="3"/>
        <v>1542930</v>
      </c>
      <c r="Z51" s="51">
        <f>+IF(X51&lt;&gt;0,+(Y51/X51)*100,0)</f>
        <v>-41.988534405763168</v>
      </c>
      <c r="AA51" s="48">
        <f>SUM(AA48:AA50)</f>
        <v>-7349289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-4579414</v>
      </c>
      <c r="D53" s="54">
        <f>+D51-D52</f>
        <v>0</v>
      </c>
      <c r="E53" s="55">
        <f t="shared" si="4"/>
        <v>-7349289</v>
      </c>
      <c r="F53" s="56">
        <f t="shared" si="4"/>
        <v>-7349289</v>
      </c>
      <c r="G53" s="56">
        <f t="shared" si="4"/>
        <v>-312820</v>
      </c>
      <c r="H53" s="56">
        <f t="shared" si="4"/>
        <v>-437527</v>
      </c>
      <c r="I53" s="56">
        <f t="shared" si="4"/>
        <v>-359998</v>
      </c>
      <c r="J53" s="56">
        <f t="shared" si="4"/>
        <v>-1110345</v>
      </c>
      <c r="K53" s="56">
        <f t="shared" si="4"/>
        <v>-255005</v>
      </c>
      <c r="L53" s="56">
        <f t="shared" si="4"/>
        <v>-351025</v>
      </c>
      <c r="M53" s="56">
        <f t="shared" si="4"/>
        <v>-415341</v>
      </c>
      <c r="N53" s="56">
        <f t="shared" si="4"/>
        <v>-1021371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-2131716</v>
      </c>
      <c r="X53" s="56">
        <f t="shared" si="4"/>
        <v>-3674646</v>
      </c>
      <c r="Y53" s="56">
        <f t="shared" si="4"/>
        <v>1542930</v>
      </c>
      <c r="Z53" s="57">
        <f>+IF(X53&lt;&gt;0,+(Y53/X53)*100,0)</f>
        <v>-41.988534405763168</v>
      </c>
      <c r="AA53" s="54">
        <f>+AA51-AA52</f>
        <v>-7349289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-4579414</v>
      </c>
      <c r="D56" s="48">
        <f>SUM(D53:D55)</f>
        <v>0</v>
      </c>
      <c r="E56" s="49">
        <f t="shared" si="5"/>
        <v>-7349289</v>
      </c>
      <c r="F56" s="50">
        <f t="shared" si="5"/>
        <v>-7349289</v>
      </c>
      <c r="G56" s="50">
        <f t="shared" si="5"/>
        <v>-312820</v>
      </c>
      <c r="H56" s="50">
        <f t="shared" si="5"/>
        <v>-437527</v>
      </c>
      <c r="I56" s="50">
        <f t="shared" si="5"/>
        <v>-359998</v>
      </c>
      <c r="J56" s="50">
        <f t="shared" si="5"/>
        <v>-1110345</v>
      </c>
      <c r="K56" s="50">
        <f t="shared" si="5"/>
        <v>-255005</v>
      </c>
      <c r="L56" s="50">
        <f t="shared" si="5"/>
        <v>-351025</v>
      </c>
      <c r="M56" s="50">
        <f t="shared" si="5"/>
        <v>-415341</v>
      </c>
      <c r="N56" s="50">
        <f t="shared" si="5"/>
        <v>-1021371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-2131716</v>
      </c>
      <c r="X56" s="50">
        <f t="shared" si="5"/>
        <v>-3674646</v>
      </c>
      <c r="Y56" s="50">
        <f t="shared" si="5"/>
        <v>1542930</v>
      </c>
      <c r="Z56" s="51">
        <f>+IF(X56&lt;&gt;0,+(Y56/X56)*100,0)</f>
        <v>-41.988534405763168</v>
      </c>
      <c r="AA56" s="48">
        <f>SUM(AA53:AA55)</f>
        <v>-7349289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-4579414</v>
      </c>
      <c r="D59" s="65">
        <f>SUM(D56:D58)</f>
        <v>0</v>
      </c>
      <c r="E59" s="66">
        <f t="shared" si="6"/>
        <v>-7349289</v>
      </c>
      <c r="F59" s="67">
        <f t="shared" si="6"/>
        <v>-7349289</v>
      </c>
      <c r="G59" s="67">
        <f t="shared" si="6"/>
        <v>-312820</v>
      </c>
      <c r="H59" s="67">
        <f t="shared" si="6"/>
        <v>-437527</v>
      </c>
      <c r="I59" s="67">
        <f t="shared" si="6"/>
        <v>-359998</v>
      </c>
      <c r="J59" s="67">
        <f t="shared" si="6"/>
        <v>-1110345</v>
      </c>
      <c r="K59" s="67">
        <f t="shared" si="6"/>
        <v>-255005</v>
      </c>
      <c r="L59" s="67">
        <f t="shared" si="6"/>
        <v>-351025</v>
      </c>
      <c r="M59" s="67">
        <f t="shared" si="6"/>
        <v>-415341</v>
      </c>
      <c r="N59" s="67">
        <f t="shared" si="6"/>
        <v>-1021371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-2131716</v>
      </c>
      <c r="X59" s="67">
        <f t="shared" si="6"/>
        <v>-3674646</v>
      </c>
      <c r="Y59" s="67">
        <f t="shared" si="6"/>
        <v>1542930</v>
      </c>
      <c r="Z59" s="68">
        <f>+IF(X59&lt;&gt;0,+(Y59/X59)*100,0)</f>
        <v>-41.988534405763168</v>
      </c>
      <c r="AA59" s="65">
        <f>SUM(AA56:AA58)</f>
        <v>-7349289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9652076</v>
      </c>
      <c r="D8" s="20"/>
      <c r="E8" s="21">
        <v>8336620</v>
      </c>
      <c r="F8" s="22">
        <v>8336620</v>
      </c>
      <c r="G8" s="22">
        <v>929425</v>
      </c>
      <c r="H8" s="22">
        <v>948966</v>
      </c>
      <c r="I8" s="22">
        <v>882033</v>
      </c>
      <c r="J8" s="22">
        <v>2760424</v>
      </c>
      <c r="K8" s="22">
        <v>865405</v>
      </c>
      <c r="L8" s="22">
        <v>881895</v>
      </c>
      <c r="M8" s="22">
        <v>857959</v>
      </c>
      <c r="N8" s="22">
        <v>2605259</v>
      </c>
      <c r="O8" s="22"/>
      <c r="P8" s="22"/>
      <c r="Q8" s="22"/>
      <c r="R8" s="22"/>
      <c r="S8" s="22"/>
      <c r="T8" s="22"/>
      <c r="U8" s="22"/>
      <c r="V8" s="22"/>
      <c r="W8" s="22">
        <v>5365683</v>
      </c>
      <c r="X8" s="22">
        <v>4168310</v>
      </c>
      <c r="Y8" s="22">
        <v>1197373</v>
      </c>
      <c r="Z8" s="23">
        <v>28.725622614440866</v>
      </c>
      <c r="AA8" s="20">
        <v>8336620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147530032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157182108</v>
      </c>
      <c r="D32" s="29">
        <f t="shared" ref="D32:Y32" si="0">SUM(D6:D31)</f>
        <v>0</v>
      </c>
      <c r="E32" s="30">
        <f t="shared" si="0"/>
        <v>8336620</v>
      </c>
      <c r="F32" s="31">
        <f t="shared" si="0"/>
        <v>8336620</v>
      </c>
      <c r="G32" s="31">
        <f t="shared" si="0"/>
        <v>929425</v>
      </c>
      <c r="H32" s="31">
        <f t="shared" si="0"/>
        <v>948966</v>
      </c>
      <c r="I32" s="31">
        <f t="shared" si="0"/>
        <v>882033</v>
      </c>
      <c r="J32" s="31">
        <f t="shared" si="0"/>
        <v>2760424</v>
      </c>
      <c r="K32" s="31">
        <f t="shared" si="0"/>
        <v>865405</v>
      </c>
      <c r="L32" s="31">
        <f t="shared" si="0"/>
        <v>881895</v>
      </c>
      <c r="M32" s="31">
        <f t="shared" si="0"/>
        <v>857959</v>
      </c>
      <c r="N32" s="31">
        <f t="shared" si="0"/>
        <v>2605259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5365683</v>
      </c>
      <c r="X32" s="31">
        <f t="shared" si="0"/>
        <v>4168310</v>
      </c>
      <c r="Y32" s="31">
        <f t="shared" si="0"/>
        <v>1197373</v>
      </c>
      <c r="Z32" s="32">
        <f>+IF(X32&lt;&gt;0,+(Y32/X32)*100,0)</f>
        <v>28.725622614440866</v>
      </c>
      <c r="AA32" s="29">
        <f>SUM(AA6:AA31)</f>
        <v>8336620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415580</v>
      </c>
      <c r="D37" s="20"/>
      <c r="E37" s="21">
        <v>1000000</v>
      </c>
      <c r="F37" s="22">
        <v>1000000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500000</v>
      </c>
      <c r="Y37" s="22">
        <v>-500000</v>
      </c>
      <c r="Z37" s="23">
        <v>-100</v>
      </c>
      <c r="AA37" s="20">
        <v>1000000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3006070</v>
      </c>
      <c r="F38" s="22">
        <v>3006070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1502910</v>
      </c>
      <c r="Y38" s="22">
        <v>-1502910</v>
      </c>
      <c r="Z38" s="23">
        <v>-100</v>
      </c>
      <c r="AA38" s="20">
        <v>3006070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4613201</v>
      </c>
      <c r="D41" s="20"/>
      <c r="E41" s="21">
        <v>5000000</v>
      </c>
      <c r="F41" s="22">
        <v>5000000</v>
      </c>
      <c r="G41" s="22"/>
      <c r="H41" s="22">
        <v>1906601</v>
      </c>
      <c r="I41" s="22"/>
      <c r="J41" s="22">
        <v>1906601</v>
      </c>
      <c r="K41" s="22">
        <v>1002523</v>
      </c>
      <c r="L41" s="22">
        <v>1055000</v>
      </c>
      <c r="M41" s="22">
        <v>451741</v>
      </c>
      <c r="N41" s="22">
        <v>2509264</v>
      </c>
      <c r="O41" s="22"/>
      <c r="P41" s="22"/>
      <c r="Q41" s="22"/>
      <c r="R41" s="22"/>
      <c r="S41" s="22"/>
      <c r="T41" s="22"/>
      <c r="U41" s="22"/>
      <c r="V41" s="22"/>
      <c r="W41" s="22">
        <v>4415865</v>
      </c>
      <c r="X41" s="22">
        <v>2500000</v>
      </c>
      <c r="Y41" s="22">
        <v>1915865</v>
      </c>
      <c r="Z41" s="23">
        <v>76.634599999999992</v>
      </c>
      <c r="AA41" s="20">
        <v>5000000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5028781</v>
      </c>
      <c r="D47" s="29">
        <f t="shared" ref="D47:Y47" si="1">SUM(D34:D46)</f>
        <v>0</v>
      </c>
      <c r="E47" s="30">
        <f t="shared" si="1"/>
        <v>9006070</v>
      </c>
      <c r="F47" s="31">
        <f t="shared" si="1"/>
        <v>9006070</v>
      </c>
      <c r="G47" s="31">
        <f t="shared" si="1"/>
        <v>0</v>
      </c>
      <c r="H47" s="31">
        <f t="shared" si="1"/>
        <v>1906601</v>
      </c>
      <c r="I47" s="31">
        <f t="shared" si="1"/>
        <v>0</v>
      </c>
      <c r="J47" s="31">
        <f t="shared" si="1"/>
        <v>1906601</v>
      </c>
      <c r="K47" s="31">
        <f t="shared" si="1"/>
        <v>1002523</v>
      </c>
      <c r="L47" s="31">
        <f t="shared" si="1"/>
        <v>1055000</v>
      </c>
      <c r="M47" s="31">
        <f t="shared" si="1"/>
        <v>451741</v>
      </c>
      <c r="N47" s="31">
        <f t="shared" si="1"/>
        <v>2509264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4415865</v>
      </c>
      <c r="X47" s="31">
        <f t="shared" si="1"/>
        <v>4502910</v>
      </c>
      <c r="Y47" s="31">
        <f t="shared" si="1"/>
        <v>-87045</v>
      </c>
      <c r="Z47" s="32">
        <f>+IF(X47&lt;&gt;0,+(Y47/X47)*100,0)</f>
        <v>-1.9330832728169118</v>
      </c>
      <c r="AA47" s="29">
        <f>SUM(AA34:AA46)</f>
        <v>9006070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152153327</v>
      </c>
      <c r="D48" s="39">
        <f t="shared" si="2"/>
        <v>0</v>
      </c>
      <c r="E48" s="40">
        <f t="shared" si="2"/>
        <v>-669450</v>
      </c>
      <c r="F48" s="41">
        <f t="shared" si="2"/>
        <v>-669450</v>
      </c>
      <c r="G48" s="41">
        <f t="shared" si="2"/>
        <v>929425</v>
      </c>
      <c r="H48" s="41">
        <f t="shared" si="2"/>
        <v>-957635</v>
      </c>
      <c r="I48" s="41">
        <f t="shared" si="2"/>
        <v>882033</v>
      </c>
      <c r="J48" s="41">
        <f t="shared" si="2"/>
        <v>853823</v>
      </c>
      <c r="K48" s="41">
        <f t="shared" si="2"/>
        <v>-137118</v>
      </c>
      <c r="L48" s="41">
        <f t="shared" si="2"/>
        <v>-173105</v>
      </c>
      <c r="M48" s="41">
        <f t="shared" si="2"/>
        <v>406218</v>
      </c>
      <c r="N48" s="41">
        <f t="shared" si="2"/>
        <v>95995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949818</v>
      </c>
      <c r="X48" s="41">
        <f t="shared" si="2"/>
        <v>-334600</v>
      </c>
      <c r="Y48" s="41">
        <f t="shared" si="2"/>
        <v>1284418</v>
      </c>
      <c r="Z48" s="42">
        <f>+IF(X48&lt;&gt;0,+(Y48/X48)*100,0)</f>
        <v>-383.86670651524207</v>
      </c>
      <c r="AA48" s="39">
        <f>+AA32-AA47</f>
        <v>-669450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152153327</v>
      </c>
      <c r="D51" s="48">
        <f t="shared" si="3"/>
        <v>0</v>
      </c>
      <c r="E51" s="49">
        <f t="shared" si="3"/>
        <v>-669450</v>
      </c>
      <c r="F51" s="50">
        <f t="shared" si="3"/>
        <v>-669450</v>
      </c>
      <c r="G51" s="50">
        <f t="shared" si="3"/>
        <v>929425</v>
      </c>
      <c r="H51" s="50">
        <f t="shared" si="3"/>
        <v>-957635</v>
      </c>
      <c r="I51" s="50">
        <f t="shared" si="3"/>
        <v>882033</v>
      </c>
      <c r="J51" s="50">
        <f t="shared" si="3"/>
        <v>853823</v>
      </c>
      <c r="K51" s="50">
        <f t="shared" si="3"/>
        <v>-137118</v>
      </c>
      <c r="L51" s="50">
        <f t="shared" si="3"/>
        <v>-173105</v>
      </c>
      <c r="M51" s="50">
        <f t="shared" si="3"/>
        <v>406218</v>
      </c>
      <c r="N51" s="50">
        <f t="shared" si="3"/>
        <v>95995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949818</v>
      </c>
      <c r="X51" s="50">
        <f t="shared" si="3"/>
        <v>-334600</v>
      </c>
      <c r="Y51" s="50">
        <f t="shared" si="3"/>
        <v>1284418</v>
      </c>
      <c r="Z51" s="51">
        <f>+IF(X51&lt;&gt;0,+(Y51/X51)*100,0)</f>
        <v>-383.86670651524207</v>
      </c>
      <c r="AA51" s="48">
        <f>SUM(AA48:AA50)</f>
        <v>-669450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152153327</v>
      </c>
      <c r="D53" s="54">
        <f>+D51-D52</f>
        <v>0</v>
      </c>
      <c r="E53" s="55">
        <f t="shared" si="4"/>
        <v>-669450</v>
      </c>
      <c r="F53" s="56">
        <f t="shared" si="4"/>
        <v>-669450</v>
      </c>
      <c r="G53" s="56">
        <f t="shared" si="4"/>
        <v>929425</v>
      </c>
      <c r="H53" s="56">
        <f t="shared" si="4"/>
        <v>-957635</v>
      </c>
      <c r="I53" s="56">
        <f t="shared" si="4"/>
        <v>882033</v>
      </c>
      <c r="J53" s="56">
        <f t="shared" si="4"/>
        <v>853823</v>
      </c>
      <c r="K53" s="56">
        <f t="shared" si="4"/>
        <v>-137118</v>
      </c>
      <c r="L53" s="56">
        <f t="shared" si="4"/>
        <v>-173105</v>
      </c>
      <c r="M53" s="56">
        <f t="shared" si="4"/>
        <v>406218</v>
      </c>
      <c r="N53" s="56">
        <f t="shared" si="4"/>
        <v>95995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949818</v>
      </c>
      <c r="X53" s="56">
        <f t="shared" si="4"/>
        <v>-334600</v>
      </c>
      <c r="Y53" s="56">
        <f t="shared" si="4"/>
        <v>1284418</v>
      </c>
      <c r="Z53" s="57">
        <f>+IF(X53&lt;&gt;0,+(Y53/X53)*100,0)</f>
        <v>-383.86670651524207</v>
      </c>
      <c r="AA53" s="54">
        <f>+AA51-AA52</f>
        <v>-669450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152153327</v>
      </c>
      <c r="D56" s="48">
        <f>SUM(D53:D55)</f>
        <v>0</v>
      </c>
      <c r="E56" s="49">
        <f t="shared" si="5"/>
        <v>-669450</v>
      </c>
      <c r="F56" s="50">
        <f t="shared" si="5"/>
        <v>-669450</v>
      </c>
      <c r="G56" s="50">
        <f t="shared" si="5"/>
        <v>929425</v>
      </c>
      <c r="H56" s="50">
        <f t="shared" si="5"/>
        <v>-957635</v>
      </c>
      <c r="I56" s="50">
        <f t="shared" si="5"/>
        <v>882033</v>
      </c>
      <c r="J56" s="50">
        <f t="shared" si="5"/>
        <v>853823</v>
      </c>
      <c r="K56" s="50">
        <f t="shared" si="5"/>
        <v>-137118</v>
      </c>
      <c r="L56" s="50">
        <f t="shared" si="5"/>
        <v>-173105</v>
      </c>
      <c r="M56" s="50">
        <f t="shared" si="5"/>
        <v>406218</v>
      </c>
      <c r="N56" s="50">
        <f t="shared" si="5"/>
        <v>95995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949818</v>
      </c>
      <c r="X56" s="50">
        <f t="shared" si="5"/>
        <v>-334600</v>
      </c>
      <c r="Y56" s="50">
        <f t="shared" si="5"/>
        <v>1284418</v>
      </c>
      <c r="Z56" s="51">
        <f>+IF(X56&lt;&gt;0,+(Y56/X56)*100,0)</f>
        <v>-383.86670651524207</v>
      </c>
      <c r="AA56" s="48">
        <f>SUM(AA53:AA55)</f>
        <v>-669450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152153327</v>
      </c>
      <c r="D59" s="65">
        <f>SUM(D56:D58)</f>
        <v>0</v>
      </c>
      <c r="E59" s="66">
        <f t="shared" si="6"/>
        <v>-669450</v>
      </c>
      <c r="F59" s="67">
        <f t="shared" si="6"/>
        <v>-669450</v>
      </c>
      <c r="G59" s="67">
        <f t="shared" si="6"/>
        <v>929425</v>
      </c>
      <c r="H59" s="67">
        <f t="shared" si="6"/>
        <v>-957635</v>
      </c>
      <c r="I59" s="67">
        <f t="shared" si="6"/>
        <v>882033</v>
      </c>
      <c r="J59" s="67">
        <f t="shared" si="6"/>
        <v>853823</v>
      </c>
      <c r="K59" s="67">
        <f t="shared" si="6"/>
        <v>-137118</v>
      </c>
      <c r="L59" s="67">
        <f t="shared" si="6"/>
        <v>-173105</v>
      </c>
      <c r="M59" s="67">
        <f t="shared" si="6"/>
        <v>406218</v>
      </c>
      <c r="N59" s="67">
        <f t="shared" si="6"/>
        <v>95995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949818</v>
      </c>
      <c r="X59" s="67">
        <f t="shared" si="6"/>
        <v>-334600</v>
      </c>
      <c r="Y59" s="67">
        <f t="shared" si="6"/>
        <v>1284418</v>
      </c>
      <c r="Z59" s="68">
        <f>+IF(X59&lt;&gt;0,+(Y59/X59)*100,0)</f>
        <v>-383.86670651524207</v>
      </c>
      <c r="AA59" s="65">
        <f>SUM(AA56:AA58)</f>
        <v>-669450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19399393</v>
      </c>
      <c r="D8" s="20"/>
      <c r="E8" s="21">
        <v>23032000</v>
      </c>
      <c r="F8" s="22">
        <v>23032000</v>
      </c>
      <c r="G8" s="22">
        <v>1738874</v>
      </c>
      <c r="H8" s="22">
        <v>1724892</v>
      </c>
      <c r="I8" s="22">
        <v>1780330</v>
      </c>
      <c r="J8" s="22">
        <v>5244096</v>
      </c>
      <c r="K8" s="22">
        <v>1734611</v>
      </c>
      <c r="L8" s="22">
        <v>1761982</v>
      </c>
      <c r="M8" s="22">
        <v>1772488</v>
      </c>
      <c r="N8" s="22">
        <v>5269081</v>
      </c>
      <c r="O8" s="22"/>
      <c r="P8" s="22"/>
      <c r="Q8" s="22"/>
      <c r="R8" s="22"/>
      <c r="S8" s="22"/>
      <c r="T8" s="22"/>
      <c r="U8" s="22"/>
      <c r="V8" s="22"/>
      <c r="W8" s="22">
        <v>10513177</v>
      </c>
      <c r="X8" s="22">
        <v>11515992</v>
      </c>
      <c r="Y8" s="22">
        <v>-1002815</v>
      </c>
      <c r="Z8" s="23">
        <v>-8.7080209850788357</v>
      </c>
      <c r="AA8" s="20">
        <v>23032000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6000</v>
      </c>
      <c r="F10" s="22">
        <v>6000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3000</v>
      </c>
      <c r="Y10" s="22">
        <v>-3000</v>
      </c>
      <c r="Z10" s="23">
        <v>-100</v>
      </c>
      <c r="AA10" s="20">
        <v>6000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3568732</v>
      </c>
      <c r="D13" s="20"/>
      <c r="E13" s="21">
        <v>1023254</v>
      </c>
      <c r="F13" s="22">
        <v>1023254</v>
      </c>
      <c r="G13" s="22"/>
      <c r="H13" s="22"/>
      <c r="I13" s="22"/>
      <c r="J13" s="22"/>
      <c r="K13" s="22"/>
      <c r="L13" s="22"/>
      <c r="M13" s="22">
        <v>2281723</v>
      </c>
      <c r="N13" s="22">
        <v>2281723</v>
      </c>
      <c r="O13" s="22"/>
      <c r="P13" s="22"/>
      <c r="Q13" s="22"/>
      <c r="R13" s="22"/>
      <c r="S13" s="22"/>
      <c r="T13" s="22"/>
      <c r="U13" s="22"/>
      <c r="V13" s="22"/>
      <c r="W13" s="22">
        <v>2281723</v>
      </c>
      <c r="X13" s="22">
        <v>511626</v>
      </c>
      <c r="Y13" s="22">
        <v>1770097</v>
      </c>
      <c r="Z13" s="23">
        <v>345.97479408786887</v>
      </c>
      <c r="AA13" s="20">
        <v>1023254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>
        <v>1968000</v>
      </c>
      <c r="F28" s="22">
        <v>1968000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984000</v>
      </c>
      <c r="Y28" s="22">
        <v>-984000</v>
      </c>
      <c r="Z28" s="23">
        <v>-100</v>
      </c>
      <c r="AA28" s="20">
        <v>1968000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22968125</v>
      </c>
      <c r="D32" s="29">
        <f t="shared" ref="D32:Y32" si="0">SUM(D6:D31)</f>
        <v>0</v>
      </c>
      <c r="E32" s="30">
        <f t="shared" si="0"/>
        <v>26029254</v>
      </c>
      <c r="F32" s="31">
        <f t="shared" si="0"/>
        <v>26029254</v>
      </c>
      <c r="G32" s="31">
        <f t="shared" si="0"/>
        <v>1738874</v>
      </c>
      <c r="H32" s="31">
        <f t="shared" si="0"/>
        <v>1724892</v>
      </c>
      <c r="I32" s="31">
        <f t="shared" si="0"/>
        <v>1780330</v>
      </c>
      <c r="J32" s="31">
        <f t="shared" si="0"/>
        <v>5244096</v>
      </c>
      <c r="K32" s="31">
        <f t="shared" si="0"/>
        <v>1734611</v>
      </c>
      <c r="L32" s="31">
        <f t="shared" si="0"/>
        <v>1761982</v>
      </c>
      <c r="M32" s="31">
        <f t="shared" si="0"/>
        <v>4054211</v>
      </c>
      <c r="N32" s="31">
        <f t="shared" si="0"/>
        <v>7550804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12794900</v>
      </c>
      <c r="X32" s="31">
        <f t="shared" si="0"/>
        <v>13014618</v>
      </c>
      <c r="Y32" s="31">
        <f t="shared" si="0"/>
        <v>-219718</v>
      </c>
      <c r="Z32" s="32">
        <f>+IF(X32&lt;&gt;0,+(Y32/X32)*100,0)</f>
        <v>-1.6882401004777856</v>
      </c>
      <c r="AA32" s="29">
        <f>SUM(AA6:AA31)</f>
        <v>26029254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16208887</v>
      </c>
      <c r="D34" s="20"/>
      <c r="E34" s="21">
        <v>16839991</v>
      </c>
      <c r="F34" s="22">
        <v>16839991</v>
      </c>
      <c r="G34" s="22">
        <v>1377593</v>
      </c>
      <c r="H34" s="22">
        <v>1443954</v>
      </c>
      <c r="I34" s="22">
        <v>1509037</v>
      </c>
      <c r="J34" s="22">
        <v>4330584</v>
      </c>
      <c r="K34" s="22">
        <v>1659615</v>
      </c>
      <c r="L34" s="22">
        <v>1722870</v>
      </c>
      <c r="M34" s="22">
        <v>1583419</v>
      </c>
      <c r="N34" s="22">
        <v>4965904</v>
      </c>
      <c r="O34" s="22"/>
      <c r="P34" s="22"/>
      <c r="Q34" s="22"/>
      <c r="R34" s="22"/>
      <c r="S34" s="22"/>
      <c r="T34" s="22"/>
      <c r="U34" s="22"/>
      <c r="V34" s="22"/>
      <c r="W34" s="22">
        <v>9296488</v>
      </c>
      <c r="X34" s="22">
        <v>8419950</v>
      </c>
      <c r="Y34" s="22">
        <v>876538</v>
      </c>
      <c r="Z34" s="23">
        <v>10.410251842350608</v>
      </c>
      <c r="AA34" s="20">
        <v>16839991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12149412</v>
      </c>
      <c r="F38" s="22">
        <v>12149412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6074706</v>
      </c>
      <c r="Y38" s="22">
        <v>-6074706</v>
      </c>
      <c r="Z38" s="23">
        <v>-100</v>
      </c>
      <c r="AA38" s="20">
        <v>12149412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1765784</v>
      </c>
      <c r="D41" s="20"/>
      <c r="E41" s="21">
        <v>3000000</v>
      </c>
      <c r="F41" s="22">
        <v>3000000</v>
      </c>
      <c r="G41" s="22"/>
      <c r="H41" s="22"/>
      <c r="I41" s="22">
        <v>159265</v>
      </c>
      <c r="J41" s="22">
        <v>159265</v>
      </c>
      <c r="K41" s="22">
        <v>1056860</v>
      </c>
      <c r="L41" s="22">
        <v>286404</v>
      </c>
      <c r="M41" s="22">
        <v>959449</v>
      </c>
      <c r="N41" s="22">
        <v>2302713</v>
      </c>
      <c r="O41" s="22"/>
      <c r="P41" s="22"/>
      <c r="Q41" s="22"/>
      <c r="R41" s="22"/>
      <c r="S41" s="22"/>
      <c r="T41" s="22"/>
      <c r="U41" s="22"/>
      <c r="V41" s="22"/>
      <c r="W41" s="22">
        <v>2461978</v>
      </c>
      <c r="X41" s="22">
        <v>1500000</v>
      </c>
      <c r="Y41" s="22">
        <v>961978</v>
      </c>
      <c r="Z41" s="23">
        <v>64.131866666666667</v>
      </c>
      <c r="AA41" s="20">
        <v>3000000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134498</v>
      </c>
      <c r="D44" s="20"/>
      <c r="E44" s="21">
        <v>137268</v>
      </c>
      <c r="F44" s="22">
        <v>137268</v>
      </c>
      <c r="G44" s="22">
        <v>11078</v>
      </c>
      <c r="H44" s="22">
        <v>13562</v>
      </c>
      <c r="I44" s="22">
        <v>12402</v>
      </c>
      <c r="J44" s="22">
        <v>37042</v>
      </c>
      <c r="K44" s="22">
        <v>15042</v>
      </c>
      <c r="L44" s="22">
        <v>16382</v>
      </c>
      <c r="M44" s="22">
        <v>14527</v>
      </c>
      <c r="N44" s="22">
        <v>45951</v>
      </c>
      <c r="O44" s="22"/>
      <c r="P44" s="22"/>
      <c r="Q44" s="22"/>
      <c r="R44" s="22"/>
      <c r="S44" s="22"/>
      <c r="T44" s="22"/>
      <c r="U44" s="22"/>
      <c r="V44" s="22"/>
      <c r="W44" s="22">
        <v>82993</v>
      </c>
      <c r="X44" s="22">
        <v>68634</v>
      </c>
      <c r="Y44" s="22">
        <v>14359</v>
      </c>
      <c r="Z44" s="23">
        <v>20.921117813328671</v>
      </c>
      <c r="AA44" s="20">
        <v>137268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18109169</v>
      </c>
      <c r="D47" s="29">
        <f t="shared" ref="D47:Y47" si="1">SUM(D34:D46)</f>
        <v>0</v>
      </c>
      <c r="E47" s="30">
        <f t="shared" si="1"/>
        <v>32126671</v>
      </c>
      <c r="F47" s="31">
        <f t="shared" si="1"/>
        <v>32126671</v>
      </c>
      <c r="G47" s="31">
        <f t="shared" si="1"/>
        <v>1388671</v>
      </c>
      <c r="H47" s="31">
        <f t="shared" si="1"/>
        <v>1457516</v>
      </c>
      <c r="I47" s="31">
        <f t="shared" si="1"/>
        <v>1680704</v>
      </c>
      <c r="J47" s="31">
        <f t="shared" si="1"/>
        <v>4526891</v>
      </c>
      <c r="K47" s="31">
        <f t="shared" si="1"/>
        <v>2731517</v>
      </c>
      <c r="L47" s="31">
        <f t="shared" si="1"/>
        <v>2025656</v>
      </c>
      <c r="M47" s="31">
        <f t="shared" si="1"/>
        <v>2557395</v>
      </c>
      <c r="N47" s="31">
        <f t="shared" si="1"/>
        <v>7314568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11841459</v>
      </c>
      <c r="X47" s="31">
        <f t="shared" si="1"/>
        <v>16063290</v>
      </c>
      <c r="Y47" s="31">
        <f t="shared" si="1"/>
        <v>-4221831</v>
      </c>
      <c r="Z47" s="32">
        <f>+IF(X47&lt;&gt;0,+(Y47/X47)*100,0)</f>
        <v>-26.282480114596694</v>
      </c>
      <c r="AA47" s="29">
        <f>SUM(AA34:AA46)</f>
        <v>32126671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4858956</v>
      </c>
      <c r="D48" s="39">
        <f t="shared" si="2"/>
        <v>0</v>
      </c>
      <c r="E48" s="40">
        <f t="shared" si="2"/>
        <v>-6097417</v>
      </c>
      <c r="F48" s="41">
        <f t="shared" si="2"/>
        <v>-6097417</v>
      </c>
      <c r="G48" s="41">
        <f t="shared" si="2"/>
        <v>350203</v>
      </c>
      <c r="H48" s="41">
        <f t="shared" si="2"/>
        <v>267376</v>
      </c>
      <c r="I48" s="41">
        <f t="shared" si="2"/>
        <v>99626</v>
      </c>
      <c r="J48" s="41">
        <f t="shared" si="2"/>
        <v>717205</v>
      </c>
      <c r="K48" s="41">
        <f t="shared" si="2"/>
        <v>-996906</v>
      </c>
      <c r="L48" s="41">
        <f t="shared" si="2"/>
        <v>-263674</v>
      </c>
      <c r="M48" s="41">
        <f t="shared" si="2"/>
        <v>1496816</v>
      </c>
      <c r="N48" s="41">
        <f t="shared" si="2"/>
        <v>236236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953441</v>
      </c>
      <c r="X48" s="41">
        <f t="shared" si="2"/>
        <v>-3048672</v>
      </c>
      <c r="Y48" s="41">
        <f t="shared" si="2"/>
        <v>4002113</v>
      </c>
      <c r="Z48" s="42">
        <f>+IF(X48&lt;&gt;0,+(Y48/X48)*100,0)</f>
        <v>-131.27397765322081</v>
      </c>
      <c r="AA48" s="39">
        <f>+AA32-AA47</f>
        <v>-6097417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4858956</v>
      </c>
      <c r="D51" s="48">
        <f t="shared" si="3"/>
        <v>0</v>
      </c>
      <c r="E51" s="49">
        <f t="shared" si="3"/>
        <v>-6097417</v>
      </c>
      <c r="F51" s="50">
        <f t="shared" si="3"/>
        <v>-6097417</v>
      </c>
      <c r="G51" s="50">
        <f t="shared" si="3"/>
        <v>350203</v>
      </c>
      <c r="H51" s="50">
        <f t="shared" si="3"/>
        <v>267376</v>
      </c>
      <c r="I51" s="50">
        <f t="shared" si="3"/>
        <v>99626</v>
      </c>
      <c r="J51" s="50">
        <f t="shared" si="3"/>
        <v>717205</v>
      </c>
      <c r="K51" s="50">
        <f t="shared" si="3"/>
        <v>-996906</v>
      </c>
      <c r="L51" s="50">
        <f t="shared" si="3"/>
        <v>-263674</v>
      </c>
      <c r="M51" s="50">
        <f t="shared" si="3"/>
        <v>1496816</v>
      </c>
      <c r="N51" s="50">
        <f t="shared" si="3"/>
        <v>236236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953441</v>
      </c>
      <c r="X51" s="50">
        <f t="shared" si="3"/>
        <v>-3048672</v>
      </c>
      <c r="Y51" s="50">
        <f t="shared" si="3"/>
        <v>4002113</v>
      </c>
      <c r="Z51" s="51">
        <f>+IF(X51&lt;&gt;0,+(Y51/X51)*100,0)</f>
        <v>-131.27397765322081</v>
      </c>
      <c r="AA51" s="48">
        <f>SUM(AA48:AA50)</f>
        <v>-6097417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4858956</v>
      </c>
      <c r="D53" s="54">
        <f>+D51-D52</f>
        <v>0</v>
      </c>
      <c r="E53" s="55">
        <f t="shared" si="4"/>
        <v>-6097417</v>
      </c>
      <c r="F53" s="56">
        <f t="shared" si="4"/>
        <v>-6097417</v>
      </c>
      <c r="G53" s="56">
        <f t="shared" si="4"/>
        <v>350203</v>
      </c>
      <c r="H53" s="56">
        <f t="shared" si="4"/>
        <v>267376</v>
      </c>
      <c r="I53" s="56">
        <f t="shared" si="4"/>
        <v>99626</v>
      </c>
      <c r="J53" s="56">
        <f t="shared" si="4"/>
        <v>717205</v>
      </c>
      <c r="K53" s="56">
        <f t="shared" si="4"/>
        <v>-996906</v>
      </c>
      <c r="L53" s="56">
        <f t="shared" si="4"/>
        <v>-263674</v>
      </c>
      <c r="M53" s="56">
        <f t="shared" si="4"/>
        <v>1496816</v>
      </c>
      <c r="N53" s="56">
        <f t="shared" si="4"/>
        <v>236236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953441</v>
      </c>
      <c r="X53" s="56">
        <f t="shared" si="4"/>
        <v>-3048672</v>
      </c>
      <c r="Y53" s="56">
        <f t="shared" si="4"/>
        <v>4002113</v>
      </c>
      <c r="Z53" s="57">
        <f>+IF(X53&lt;&gt;0,+(Y53/X53)*100,0)</f>
        <v>-131.27397765322081</v>
      </c>
      <c r="AA53" s="54">
        <f>+AA51-AA52</f>
        <v>-6097417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4858956</v>
      </c>
      <c r="D56" s="48">
        <f>SUM(D53:D55)</f>
        <v>0</v>
      </c>
      <c r="E56" s="49">
        <f t="shared" si="5"/>
        <v>-6097417</v>
      </c>
      <c r="F56" s="50">
        <f t="shared" si="5"/>
        <v>-6097417</v>
      </c>
      <c r="G56" s="50">
        <f t="shared" si="5"/>
        <v>350203</v>
      </c>
      <c r="H56" s="50">
        <f t="shared" si="5"/>
        <v>267376</v>
      </c>
      <c r="I56" s="50">
        <f t="shared" si="5"/>
        <v>99626</v>
      </c>
      <c r="J56" s="50">
        <f t="shared" si="5"/>
        <v>717205</v>
      </c>
      <c r="K56" s="50">
        <f t="shared" si="5"/>
        <v>-996906</v>
      </c>
      <c r="L56" s="50">
        <f t="shared" si="5"/>
        <v>-263674</v>
      </c>
      <c r="M56" s="50">
        <f t="shared" si="5"/>
        <v>1496816</v>
      </c>
      <c r="N56" s="50">
        <f t="shared" si="5"/>
        <v>236236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953441</v>
      </c>
      <c r="X56" s="50">
        <f t="shared" si="5"/>
        <v>-3048672</v>
      </c>
      <c r="Y56" s="50">
        <f t="shared" si="5"/>
        <v>4002113</v>
      </c>
      <c r="Z56" s="51">
        <f>+IF(X56&lt;&gt;0,+(Y56/X56)*100,0)</f>
        <v>-131.27397765322081</v>
      </c>
      <c r="AA56" s="48">
        <f>SUM(AA53:AA55)</f>
        <v>-6097417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4858956</v>
      </c>
      <c r="D59" s="65">
        <f>SUM(D56:D58)</f>
        <v>0</v>
      </c>
      <c r="E59" s="66">
        <f t="shared" si="6"/>
        <v>-6097417</v>
      </c>
      <c r="F59" s="67">
        <f t="shared" si="6"/>
        <v>-6097417</v>
      </c>
      <c r="G59" s="67">
        <f t="shared" si="6"/>
        <v>350203</v>
      </c>
      <c r="H59" s="67">
        <f t="shared" si="6"/>
        <v>267376</v>
      </c>
      <c r="I59" s="67">
        <f t="shared" si="6"/>
        <v>99626</v>
      </c>
      <c r="J59" s="67">
        <f t="shared" si="6"/>
        <v>717205</v>
      </c>
      <c r="K59" s="67">
        <f t="shared" si="6"/>
        <v>-996906</v>
      </c>
      <c r="L59" s="67">
        <f t="shared" si="6"/>
        <v>-263674</v>
      </c>
      <c r="M59" s="67">
        <f t="shared" si="6"/>
        <v>1496816</v>
      </c>
      <c r="N59" s="67">
        <f t="shared" si="6"/>
        <v>236236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953441</v>
      </c>
      <c r="X59" s="67">
        <f t="shared" si="6"/>
        <v>-3048672</v>
      </c>
      <c r="Y59" s="67">
        <f t="shared" si="6"/>
        <v>4002113</v>
      </c>
      <c r="Z59" s="68">
        <f>+IF(X59&lt;&gt;0,+(Y59/X59)*100,0)</f>
        <v>-131.27397765322081</v>
      </c>
      <c r="AA59" s="65">
        <f>SUM(AA56:AA58)</f>
        <v>-6097417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6002371</v>
      </c>
      <c r="D8" s="20"/>
      <c r="E8" s="21">
        <v>6437271</v>
      </c>
      <c r="F8" s="22">
        <v>6437271</v>
      </c>
      <c r="G8" s="22"/>
      <c r="H8" s="22">
        <v>537404</v>
      </c>
      <c r="I8" s="22">
        <v>1079804</v>
      </c>
      <c r="J8" s="22">
        <v>1617208</v>
      </c>
      <c r="K8" s="22">
        <v>578086</v>
      </c>
      <c r="L8" s="22">
        <v>533661</v>
      </c>
      <c r="M8" s="22">
        <v>532765</v>
      </c>
      <c r="N8" s="22">
        <v>1644512</v>
      </c>
      <c r="O8" s="22"/>
      <c r="P8" s="22"/>
      <c r="Q8" s="22"/>
      <c r="R8" s="22"/>
      <c r="S8" s="22"/>
      <c r="T8" s="22"/>
      <c r="U8" s="22"/>
      <c r="V8" s="22"/>
      <c r="W8" s="22">
        <v>3261720</v>
      </c>
      <c r="X8" s="22">
        <v>3218628</v>
      </c>
      <c r="Y8" s="22">
        <v>43092</v>
      </c>
      <c r="Z8" s="23">
        <v>1.3388313281311168</v>
      </c>
      <c r="AA8" s="20">
        <v>6437271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164902</v>
      </c>
      <c r="D13" s="20"/>
      <c r="E13" s="21">
        <v>161984</v>
      </c>
      <c r="F13" s="22">
        <v>161984</v>
      </c>
      <c r="G13" s="22"/>
      <c r="H13" s="22">
        <v>17330</v>
      </c>
      <c r="I13" s="22">
        <v>39556</v>
      </c>
      <c r="J13" s="22">
        <v>56886</v>
      </c>
      <c r="K13" s="22">
        <v>22517</v>
      </c>
      <c r="L13" s="22">
        <v>23640</v>
      </c>
      <c r="M13" s="22">
        <v>23777</v>
      </c>
      <c r="N13" s="22">
        <v>69934</v>
      </c>
      <c r="O13" s="22"/>
      <c r="P13" s="22"/>
      <c r="Q13" s="22"/>
      <c r="R13" s="22"/>
      <c r="S13" s="22"/>
      <c r="T13" s="22"/>
      <c r="U13" s="22"/>
      <c r="V13" s="22"/>
      <c r="W13" s="22">
        <v>126820</v>
      </c>
      <c r="X13" s="22">
        <v>80988</v>
      </c>
      <c r="Y13" s="22">
        <v>45832</v>
      </c>
      <c r="Z13" s="23">
        <v>56.591099916036946</v>
      </c>
      <c r="AA13" s="20">
        <v>161984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137905718</v>
      </c>
      <c r="D25" s="20"/>
      <c r="E25" s="21">
        <v>144892789</v>
      </c>
      <c r="F25" s="22">
        <v>144892789</v>
      </c>
      <c r="G25" s="22"/>
      <c r="H25" s="22"/>
      <c r="I25" s="22">
        <v>57318214</v>
      </c>
      <c r="J25" s="22">
        <v>57318214</v>
      </c>
      <c r="K25" s="22">
        <v>6320091</v>
      </c>
      <c r="L25" s="22">
        <v>5673700</v>
      </c>
      <c r="M25" s="22">
        <v>43555713</v>
      </c>
      <c r="N25" s="22">
        <v>55549504</v>
      </c>
      <c r="O25" s="22"/>
      <c r="P25" s="22"/>
      <c r="Q25" s="22"/>
      <c r="R25" s="22"/>
      <c r="S25" s="22"/>
      <c r="T25" s="22"/>
      <c r="U25" s="22"/>
      <c r="V25" s="22"/>
      <c r="W25" s="22">
        <v>112867718</v>
      </c>
      <c r="X25" s="22">
        <v>72446388</v>
      </c>
      <c r="Y25" s="22">
        <v>40421330</v>
      </c>
      <c r="Z25" s="23">
        <v>55.794817541490126</v>
      </c>
      <c r="AA25" s="20">
        <v>144892789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144072991</v>
      </c>
      <c r="D32" s="29">
        <f t="shared" ref="D32:Y32" si="0">SUM(D6:D31)</f>
        <v>0</v>
      </c>
      <c r="E32" s="30">
        <f t="shared" si="0"/>
        <v>151492044</v>
      </c>
      <c r="F32" s="31">
        <f t="shared" si="0"/>
        <v>151492044</v>
      </c>
      <c r="G32" s="31">
        <f t="shared" si="0"/>
        <v>0</v>
      </c>
      <c r="H32" s="31">
        <f t="shared" si="0"/>
        <v>554734</v>
      </c>
      <c r="I32" s="31">
        <f t="shared" si="0"/>
        <v>58437574</v>
      </c>
      <c r="J32" s="31">
        <f t="shared" si="0"/>
        <v>58992308</v>
      </c>
      <c r="K32" s="31">
        <f t="shared" si="0"/>
        <v>6920694</v>
      </c>
      <c r="L32" s="31">
        <f t="shared" si="0"/>
        <v>6231001</v>
      </c>
      <c r="M32" s="31">
        <f t="shared" si="0"/>
        <v>44112255</v>
      </c>
      <c r="N32" s="31">
        <f t="shared" si="0"/>
        <v>57263950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116256258</v>
      </c>
      <c r="X32" s="31">
        <f t="shared" si="0"/>
        <v>75746004</v>
      </c>
      <c r="Y32" s="31">
        <f t="shared" si="0"/>
        <v>40510254</v>
      </c>
      <c r="Z32" s="32">
        <f>+IF(X32&lt;&gt;0,+(Y32/X32)*100,0)</f>
        <v>53.481704460607581</v>
      </c>
      <c r="AA32" s="29">
        <f>SUM(AA6:AA31)</f>
        <v>151492044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9666672</v>
      </c>
      <c r="D34" s="20"/>
      <c r="E34" s="21">
        <v>5991210</v>
      </c>
      <c r="F34" s="22">
        <v>5983343</v>
      </c>
      <c r="G34" s="22"/>
      <c r="H34" s="22">
        <v>612534</v>
      </c>
      <c r="I34" s="22">
        <v>1143164</v>
      </c>
      <c r="J34" s="22">
        <v>1755698</v>
      </c>
      <c r="K34" s="22">
        <v>546643</v>
      </c>
      <c r="L34" s="22">
        <v>681538</v>
      </c>
      <c r="M34" s="22">
        <v>434780</v>
      </c>
      <c r="N34" s="22">
        <v>1662961</v>
      </c>
      <c r="O34" s="22"/>
      <c r="P34" s="22"/>
      <c r="Q34" s="22"/>
      <c r="R34" s="22"/>
      <c r="S34" s="22"/>
      <c r="T34" s="22"/>
      <c r="U34" s="22"/>
      <c r="V34" s="22"/>
      <c r="W34" s="22">
        <v>3418659</v>
      </c>
      <c r="X34" s="22">
        <v>2991720</v>
      </c>
      <c r="Y34" s="22">
        <v>426939</v>
      </c>
      <c r="Z34" s="23">
        <v>14.270687096386025</v>
      </c>
      <c r="AA34" s="20">
        <v>5983343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60319</v>
      </c>
      <c r="D37" s="20"/>
      <c r="E37" s="21">
        <v>1591691</v>
      </c>
      <c r="F37" s="22">
        <v>1591691</v>
      </c>
      <c r="G37" s="22"/>
      <c r="H37" s="22"/>
      <c r="I37" s="22">
        <v>11295</v>
      </c>
      <c r="J37" s="22">
        <v>11295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11295</v>
      </c>
      <c r="X37" s="22">
        <v>795846</v>
      </c>
      <c r="Y37" s="22">
        <v>-784551</v>
      </c>
      <c r="Z37" s="23">
        <v>-98.580755573314434</v>
      </c>
      <c r="AA37" s="20">
        <v>1591691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1078192</v>
      </c>
      <c r="D39" s="20"/>
      <c r="E39" s="21">
        <v>378803</v>
      </c>
      <c r="F39" s="22">
        <v>378803</v>
      </c>
      <c r="G39" s="22"/>
      <c r="H39" s="22"/>
      <c r="I39" s="22"/>
      <c r="J39" s="22"/>
      <c r="K39" s="22">
        <v>103484</v>
      </c>
      <c r="L39" s="22"/>
      <c r="M39" s="22">
        <v>51740</v>
      </c>
      <c r="N39" s="22">
        <v>155224</v>
      </c>
      <c r="O39" s="22"/>
      <c r="P39" s="22"/>
      <c r="Q39" s="22"/>
      <c r="R39" s="22"/>
      <c r="S39" s="22"/>
      <c r="T39" s="22"/>
      <c r="U39" s="22"/>
      <c r="V39" s="22"/>
      <c r="W39" s="22">
        <v>155224</v>
      </c>
      <c r="X39" s="22">
        <v>189414</v>
      </c>
      <c r="Y39" s="22">
        <v>-34190</v>
      </c>
      <c r="Z39" s="23">
        <v>-18.050408100773964</v>
      </c>
      <c r="AA39" s="20">
        <v>378803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1067783</v>
      </c>
      <c r="F41" s="22">
        <v>1067783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533892</v>
      </c>
      <c r="Y41" s="22">
        <v>-533892</v>
      </c>
      <c r="Z41" s="23">
        <v>-100</v>
      </c>
      <c r="AA41" s="20">
        <v>1067783</v>
      </c>
    </row>
    <row r="42" spans="1:27" ht="13.5" x14ac:dyDescent="0.25">
      <c r="A42" s="19" t="s">
        <v>67</v>
      </c>
      <c r="B42" s="15" t="s">
        <v>32</v>
      </c>
      <c r="C42" s="20">
        <v>16328873</v>
      </c>
      <c r="D42" s="20"/>
      <c r="E42" s="21">
        <v>17000000</v>
      </c>
      <c r="F42" s="22">
        <v>17000000</v>
      </c>
      <c r="G42" s="22"/>
      <c r="H42" s="22"/>
      <c r="I42" s="22">
        <v>3504000</v>
      </c>
      <c r="J42" s="22">
        <v>3504000</v>
      </c>
      <c r="K42" s="22">
        <v>4776127</v>
      </c>
      <c r="L42" s="22">
        <v>4404782</v>
      </c>
      <c r="M42" s="22">
        <v>679979</v>
      </c>
      <c r="N42" s="22">
        <v>9860888</v>
      </c>
      <c r="O42" s="22"/>
      <c r="P42" s="22"/>
      <c r="Q42" s="22"/>
      <c r="R42" s="22"/>
      <c r="S42" s="22"/>
      <c r="T42" s="22"/>
      <c r="U42" s="22"/>
      <c r="V42" s="22"/>
      <c r="W42" s="22">
        <v>13364888</v>
      </c>
      <c r="X42" s="22">
        <v>8500002</v>
      </c>
      <c r="Y42" s="22">
        <v>4864886</v>
      </c>
      <c r="Z42" s="23">
        <v>57.233939474367176</v>
      </c>
      <c r="AA42" s="20">
        <v>17000000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548211</v>
      </c>
      <c r="D44" s="20"/>
      <c r="E44" s="21">
        <v>276595</v>
      </c>
      <c r="F44" s="22">
        <v>276595</v>
      </c>
      <c r="G44" s="22"/>
      <c r="H44" s="22">
        <v>47346</v>
      </c>
      <c r="I44" s="22">
        <v>96284</v>
      </c>
      <c r="J44" s="22">
        <v>143630</v>
      </c>
      <c r="K44" s="22">
        <v>33262</v>
      </c>
      <c r="L44" s="22">
        <v>33918</v>
      </c>
      <c r="M44" s="22">
        <v>23319</v>
      </c>
      <c r="N44" s="22">
        <v>90499</v>
      </c>
      <c r="O44" s="22"/>
      <c r="P44" s="22"/>
      <c r="Q44" s="22"/>
      <c r="R44" s="22"/>
      <c r="S44" s="22"/>
      <c r="T44" s="22"/>
      <c r="U44" s="22"/>
      <c r="V44" s="22"/>
      <c r="W44" s="22">
        <v>234129</v>
      </c>
      <c r="X44" s="22">
        <v>138300</v>
      </c>
      <c r="Y44" s="22">
        <v>95829</v>
      </c>
      <c r="Z44" s="23">
        <v>69.290672451193061</v>
      </c>
      <c r="AA44" s="20">
        <v>276595</v>
      </c>
    </row>
    <row r="45" spans="1:27" ht="13.5" x14ac:dyDescent="0.25">
      <c r="A45" s="19" t="s">
        <v>70</v>
      </c>
      <c r="B45" s="15" t="s">
        <v>32</v>
      </c>
      <c r="C45" s="20">
        <v>153798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27836065</v>
      </c>
      <c r="D47" s="29">
        <f t="shared" ref="D47:Y47" si="1">SUM(D34:D46)</f>
        <v>0</v>
      </c>
      <c r="E47" s="30">
        <f t="shared" si="1"/>
        <v>26306082</v>
      </c>
      <c r="F47" s="31">
        <f t="shared" si="1"/>
        <v>26298215</v>
      </c>
      <c r="G47" s="31">
        <f t="shared" si="1"/>
        <v>0</v>
      </c>
      <c r="H47" s="31">
        <f t="shared" si="1"/>
        <v>659880</v>
      </c>
      <c r="I47" s="31">
        <f t="shared" si="1"/>
        <v>4754743</v>
      </c>
      <c r="J47" s="31">
        <f t="shared" si="1"/>
        <v>5414623</v>
      </c>
      <c r="K47" s="31">
        <f t="shared" si="1"/>
        <v>5459516</v>
      </c>
      <c r="L47" s="31">
        <f t="shared" si="1"/>
        <v>5120238</v>
      </c>
      <c r="M47" s="31">
        <f t="shared" si="1"/>
        <v>1189818</v>
      </c>
      <c r="N47" s="31">
        <f t="shared" si="1"/>
        <v>11769572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17184195</v>
      </c>
      <c r="X47" s="31">
        <f t="shared" si="1"/>
        <v>13149174</v>
      </c>
      <c r="Y47" s="31">
        <f t="shared" si="1"/>
        <v>4035021</v>
      </c>
      <c r="Z47" s="32">
        <f>+IF(X47&lt;&gt;0,+(Y47/X47)*100,0)</f>
        <v>30.686497874315151</v>
      </c>
      <c r="AA47" s="29">
        <f>SUM(AA34:AA46)</f>
        <v>26298215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116236926</v>
      </c>
      <c r="D48" s="39">
        <f t="shared" si="2"/>
        <v>0</v>
      </c>
      <c r="E48" s="40">
        <f t="shared" si="2"/>
        <v>125185962</v>
      </c>
      <c r="F48" s="41">
        <f t="shared" si="2"/>
        <v>125193829</v>
      </c>
      <c r="G48" s="41">
        <f t="shared" si="2"/>
        <v>0</v>
      </c>
      <c r="H48" s="41">
        <f t="shared" si="2"/>
        <v>-105146</v>
      </c>
      <c r="I48" s="41">
        <f t="shared" si="2"/>
        <v>53682831</v>
      </c>
      <c r="J48" s="41">
        <f t="shared" si="2"/>
        <v>53577685</v>
      </c>
      <c r="K48" s="41">
        <f t="shared" si="2"/>
        <v>1461178</v>
      </c>
      <c r="L48" s="41">
        <f t="shared" si="2"/>
        <v>1110763</v>
      </c>
      <c r="M48" s="41">
        <f t="shared" si="2"/>
        <v>42922437</v>
      </c>
      <c r="N48" s="41">
        <f t="shared" si="2"/>
        <v>45494378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99072063</v>
      </c>
      <c r="X48" s="41">
        <f t="shared" si="2"/>
        <v>62596830</v>
      </c>
      <c r="Y48" s="41">
        <f t="shared" si="2"/>
        <v>36475233</v>
      </c>
      <c r="Z48" s="42">
        <f>+IF(X48&lt;&gt;0,+(Y48/X48)*100,0)</f>
        <v>58.270096105505665</v>
      </c>
      <c r="AA48" s="39">
        <f>+AA32-AA47</f>
        <v>125193829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116236926</v>
      </c>
      <c r="D51" s="48">
        <f t="shared" si="3"/>
        <v>0</v>
      </c>
      <c r="E51" s="49">
        <f t="shared" si="3"/>
        <v>125185962</v>
      </c>
      <c r="F51" s="50">
        <f t="shared" si="3"/>
        <v>125193829</v>
      </c>
      <c r="G51" s="50">
        <f t="shared" si="3"/>
        <v>0</v>
      </c>
      <c r="H51" s="50">
        <f t="shared" si="3"/>
        <v>-105146</v>
      </c>
      <c r="I51" s="50">
        <f t="shared" si="3"/>
        <v>53682831</v>
      </c>
      <c r="J51" s="50">
        <f t="shared" si="3"/>
        <v>53577685</v>
      </c>
      <c r="K51" s="50">
        <f t="shared" si="3"/>
        <v>1461178</v>
      </c>
      <c r="L51" s="50">
        <f t="shared" si="3"/>
        <v>1110763</v>
      </c>
      <c r="M51" s="50">
        <f t="shared" si="3"/>
        <v>42922437</v>
      </c>
      <c r="N51" s="50">
        <f t="shared" si="3"/>
        <v>45494378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99072063</v>
      </c>
      <c r="X51" s="50">
        <f t="shared" si="3"/>
        <v>62596830</v>
      </c>
      <c r="Y51" s="50">
        <f t="shared" si="3"/>
        <v>36475233</v>
      </c>
      <c r="Z51" s="51">
        <f>+IF(X51&lt;&gt;0,+(Y51/X51)*100,0)</f>
        <v>58.270096105505665</v>
      </c>
      <c r="AA51" s="48">
        <f>SUM(AA48:AA50)</f>
        <v>125193829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116236926</v>
      </c>
      <c r="D53" s="54">
        <f>+D51-D52</f>
        <v>0</v>
      </c>
      <c r="E53" s="55">
        <f t="shared" si="4"/>
        <v>125185962</v>
      </c>
      <c r="F53" s="56">
        <f t="shared" si="4"/>
        <v>125193829</v>
      </c>
      <c r="G53" s="56">
        <f t="shared" si="4"/>
        <v>0</v>
      </c>
      <c r="H53" s="56">
        <f t="shared" si="4"/>
        <v>-105146</v>
      </c>
      <c r="I53" s="56">
        <f t="shared" si="4"/>
        <v>53682831</v>
      </c>
      <c r="J53" s="56">
        <f t="shared" si="4"/>
        <v>53577685</v>
      </c>
      <c r="K53" s="56">
        <f t="shared" si="4"/>
        <v>1461178</v>
      </c>
      <c r="L53" s="56">
        <f t="shared" si="4"/>
        <v>1110763</v>
      </c>
      <c r="M53" s="56">
        <f t="shared" si="4"/>
        <v>42922437</v>
      </c>
      <c r="N53" s="56">
        <f t="shared" si="4"/>
        <v>45494378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99072063</v>
      </c>
      <c r="X53" s="56">
        <f t="shared" si="4"/>
        <v>62596830</v>
      </c>
      <c r="Y53" s="56">
        <f t="shared" si="4"/>
        <v>36475233</v>
      </c>
      <c r="Z53" s="57">
        <f>+IF(X53&lt;&gt;0,+(Y53/X53)*100,0)</f>
        <v>58.270096105505665</v>
      </c>
      <c r="AA53" s="54">
        <f>+AA51-AA52</f>
        <v>125193829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116236926</v>
      </c>
      <c r="D56" s="48">
        <f>SUM(D53:D55)</f>
        <v>0</v>
      </c>
      <c r="E56" s="49">
        <f t="shared" si="5"/>
        <v>125185962</v>
      </c>
      <c r="F56" s="50">
        <f t="shared" si="5"/>
        <v>125193829</v>
      </c>
      <c r="G56" s="50">
        <f t="shared" si="5"/>
        <v>0</v>
      </c>
      <c r="H56" s="50">
        <f t="shared" si="5"/>
        <v>-105146</v>
      </c>
      <c r="I56" s="50">
        <f t="shared" si="5"/>
        <v>53682831</v>
      </c>
      <c r="J56" s="50">
        <f t="shared" si="5"/>
        <v>53577685</v>
      </c>
      <c r="K56" s="50">
        <f t="shared" si="5"/>
        <v>1461178</v>
      </c>
      <c r="L56" s="50">
        <f t="shared" si="5"/>
        <v>1110763</v>
      </c>
      <c r="M56" s="50">
        <f t="shared" si="5"/>
        <v>42922437</v>
      </c>
      <c r="N56" s="50">
        <f t="shared" si="5"/>
        <v>45494378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99072063</v>
      </c>
      <c r="X56" s="50">
        <f t="shared" si="5"/>
        <v>62596830</v>
      </c>
      <c r="Y56" s="50">
        <f t="shared" si="5"/>
        <v>36475233</v>
      </c>
      <c r="Z56" s="51">
        <f>+IF(X56&lt;&gt;0,+(Y56/X56)*100,0)</f>
        <v>58.270096105505665</v>
      </c>
      <c r="AA56" s="48">
        <f>SUM(AA53:AA55)</f>
        <v>125193829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116236926</v>
      </c>
      <c r="D59" s="65">
        <f>SUM(D56:D58)</f>
        <v>0</v>
      </c>
      <c r="E59" s="66">
        <f t="shared" si="6"/>
        <v>125185962</v>
      </c>
      <c r="F59" s="67">
        <f t="shared" si="6"/>
        <v>125193829</v>
      </c>
      <c r="G59" s="67">
        <f t="shared" si="6"/>
        <v>0</v>
      </c>
      <c r="H59" s="67">
        <f t="shared" si="6"/>
        <v>-105146</v>
      </c>
      <c r="I59" s="67">
        <f t="shared" si="6"/>
        <v>53682831</v>
      </c>
      <c r="J59" s="67">
        <f t="shared" si="6"/>
        <v>53577685</v>
      </c>
      <c r="K59" s="67">
        <f t="shared" si="6"/>
        <v>1461178</v>
      </c>
      <c r="L59" s="67">
        <f t="shared" si="6"/>
        <v>1110763</v>
      </c>
      <c r="M59" s="67">
        <f t="shared" si="6"/>
        <v>42922437</v>
      </c>
      <c r="N59" s="67">
        <f t="shared" si="6"/>
        <v>45494378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99072063</v>
      </c>
      <c r="X59" s="67">
        <f t="shared" si="6"/>
        <v>62596830</v>
      </c>
      <c r="Y59" s="67">
        <f t="shared" si="6"/>
        <v>36475233</v>
      </c>
      <c r="Z59" s="68">
        <f>+IF(X59&lt;&gt;0,+(Y59/X59)*100,0)</f>
        <v>58.270096105505665</v>
      </c>
      <c r="AA59" s="65">
        <f>SUM(AA56:AA58)</f>
        <v>125193829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4520421</v>
      </c>
      <c r="D8" s="20"/>
      <c r="E8" s="21">
        <v>4867802</v>
      </c>
      <c r="F8" s="22">
        <v>4867802</v>
      </c>
      <c r="G8" s="22">
        <v>348102</v>
      </c>
      <c r="H8" s="22">
        <v>337333</v>
      </c>
      <c r="I8" s="22">
        <v>337306</v>
      </c>
      <c r="J8" s="22">
        <v>1022741</v>
      </c>
      <c r="K8" s="22">
        <v>337339</v>
      </c>
      <c r="L8" s="22">
        <v>338279</v>
      </c>
      <c r="M8" s="22">
        <v>337306</v>
      </c>
      <c r="N8" s="22">
        <v>1012924</v>
      </c>
      <c r="O8" s="22"/>
      <c r="P8" s="22"/>
      <c r="Q8" s="22"/>
      <c r="R8" s="22"/>
      <c r="S8" s="22"/>
      <c r="T8" s="22"/>
      <c r="U8" s="22"/>
      <c r="V8" s="22"/>
      <c r="W8" s="22">
        <v>2035665</v>
      </c>
      <c r="X8" s="22">
        <v>2433900</v>
      </c>
      <c r="Y8" s="22">
        <v>-398235</v>
      </c>
      <c r="Z8" s="23">
        <v>-16.362011586342906</v>
      </c>
      <c r="AA8" s="20">
        <v>4867802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4520421</v>
      </c>
      <c r="D32" s="29">
        <f t="shared" ref="D32:Y32" si="0">SUM(D6:D31)</f>
        <v>0</v>
      </c>
      <c r="E32" s="30">
        <f t="shared" si="0"/>
        <v>4867802</v>
      </c>
      <c r="F32" s="31">
        <f t="shared" si="0"/>
        <v>4867802</v>
      </c>
      <c r="G32" s="31">
        <f t="shared" si="0"/>
        <v>348102</v>
      </c>
      <c r="H32" s="31">
        <f t="shared" si="0"/>
        <v>337333</v>
      </c>
      <c r="I32" s="31">
        <f t="shared" si="0"/>
        <v>337306</v>
      </c>
      <c r="J32" s="31">
        <f t="shared" si="0"/>
        <v>1022741</v>
      </c>
      <c r="K32" s="31">
        <f t="shared" si="0"/>
        <v>337339</v>
      </c>
      <c r="L32" s="31">
        <f t="shared" si="0"/>
        <v>338279</v>
      </c>
      <c r="M32" s="31">
        <f t="shared" si="0"/>
        <v>337306</v>
      </c>
      <c r="N32" s="31">
        <f t="shared" si="0"/>
        <v>1012924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2035665</v>
      </c>
      <c r="X32" s="31">
        <f t="shared" si="0"/>
        <v>2433900</v>
      </c>
      <c r="Y32" s="31">
        <f t="shared" si="0"/>
        <v>-398235</v>
      </c>
      <c r="Z32" s="32">
        <f>+IF(X32&lt;&gt;0,+(Y32/X32)*100,0)</f>
        <v>-16.362011586342906</v>
      </c>
      <c r="AA32" s="29">
        <f>SUM(AA6:AA31)</f>
        <v>4867802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18648716</v>
      </c>
      <c r="D34" s="20"/>
      <c r="E34" s="21">
        <v>23286477</v>
      </c>
      <c r="F34" s="22">
        <v>23286477</v>
      </c>
      <c r="G34" s="22">
        <v>1855669</v>
      </c>
      <c r="H34" s="22">
        <v>1599958</v>
      </c>
      <c r="I34" s="22">
        <v>1069530</v>
      </c>
      <c r="J34" s="22">
        <v>4525157</v>
      </c>
      <c r="K34" s="22">
        <v>1588283</v>
      </c>
      <c r="L34" s="22">
        <v>1625645</v>
      </c>
      <c r="M34" s="22">
        <v>2401813</v>
      </c>
      <c r="N34" s="22">
        <v>5615741</v>
      </c>
      <c r="O34" s="22"/>
      <c r="P34" s="22"/>
      <c r="Q34" s="22"/>
      <c r="R34" s="22"/>
      <c r="S34" s="22"/>
      <c r="T34" s="22"/>
      <c r="U34" s="22"/>
      <c r="V34" s="22"/>
      <c r="W34" s="22">
        <v>10140898</v>
      </c>
      <c r="X34" s="22">
        <v>11643240</v>
      </c>
      <c r="Y34" s="22">
        <v>-1502342</v>
      </c>
      <c r="Z34" s="23">
        <v>-12.903126621112337</v>
      </c>
      <c r="AA34" s="20">
        <v>23286477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4583770</v>
      </c>
      <c r="F38" s="22">
        <v>4583770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2291886</v>
      </c>
      <c r="Y38" s="22">
        <v>-2291886</v>
      </c>
      <c r="Z38" s="23">
        <v>-100</v>
      </c>
      <c r="AA38" s="20">
        <v>4583770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5160539</v>
      </c>
      <c r="D41" s="20"/>
      <c r="E41" s="21">
        <v>8933030</v>
      </c>
      <c r="F41" s="22">
        <v>8933030</v>
      </c>
      <c r="G41" s="22">
        <v>795858</v>
      </c>
      <c r="H41" s="22">
        <v>1617207</v>
      </c>
      <c r="I41" s="22">
        <v>2265290</v>
      </c>
      <c r="J41" s="22">
        <v>4678355</v>
      </c>
      <c r="K41" s="22"/>
      <c r="L41" s="22"/>
      <c r="M41" s="22">
        <v>2973850</v>
      </c>
      <c r="N41" s="22">
        <v>2973850</v>
      </c>
      <c r="O41" s="22"/>
      <c r="P41" s="22"/>
      <c r="Q41" s="22"/>
      <c r="R41" s="22"/>
      <c r="S41" s="22"/>
      <c r="T41" s="22"/>
      <c r="U41" s="22"/>
      <c r="V41" s="22"/>
      <c r="W41" s="22">
        <v>7652205</v>
      </c>
      <c r="X41" s="22">
        <v>4466514</v>
      </c>
      <c r="Y41" s="22">
        <v>3185691</v>
      </c>
      <c r="Z41" s="23">
        <v>71.323878084788277</v>
      </c>
      <c r="AA41" s="20">
        <v>8933030</v>
      </c>
    </row>
    <row r="42" spans="1:27" ht="13.5" x14ac:dyDescent="0.25">
      <c r="A42" s="19" t="s">
        <v>67</v>
      </c>
      <c r="B42" s="15" t="s">
        <v>32</v>
      </c>
      <c r="C42" s="20">
        <v>3945600</v>
      </c>
      <c r="D42" s="20"/>
      <c r="E42" s="21">
        <v>1000000</v>
      </c>
      <c r="F42" s="22">
        <v>1000000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499998</v>
      </c>
      <c r="Y42" s="22">
        <v>-499998</v>
      </c>
      <c r="Z42" s="23">
        <v>-100</v>
      </c>
      <c r="AA42" s="20">
        <v>1000000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186410</v>
      </c>
      <c r="D44" s="20"/>
      <c r="E44" s="21">
        <v>232849</v>
      </c>
      <c r="F44" s="22">
        <v>232849</v>
      </c>
      <c r="G44" s="22">
        <v>26851</v>
      </c>
      <c r="H44" s="22">
        <v>14006</v>
      </c>
      <c r="I44" s="22">
        <v>8702</v>
      </c>
      <c r="J44" s="22">
        <v>49559</v>
      </c>
      <c r="K44" s="22">
        <v>13889</v>
      </c>
      <c r="L44" s="22">
        <v>14263</v>
      </c>
      <c r="M44" s="22">
        <v>22025</v>
      </c>
      <c r="N44" s="22">
        <v>50177</v>
      </c>
      <c r="O44" s="22"/>
      <c r="P44" s="22"/>
      <c r="Q44" s="22"/>
      <c r="R44" s="22"/>
      <c r="S44" s="22"/>
      <c r="T44" s="22"/>
      <c r="U44" s="22"/>
      <c r="V44" s="22"/>
      <c r="W44" s="22">
        <v>99736</v>
      </c>
      <c r="X44" s="22">
        <v>116424</v>
      </c>
      <c r="Y44" s="22">
        <v>-16688</v>
      </c>
      <c r="Z44" s="23">
        <v>-14.333814333814335</v>
      </c>
      <c r="AA44" s="20">
        <v>232849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27941265</v>
      </c>
      <c r="D47" s="29">
        <f t="shared" ref="D47:Y47" si="1">SUM(D34:D46)</f>
        <v>0</v>
      </c>
      <c r="E47" s="30">
        <f t="shared" si="1"/>
        <v>38036126</v>
      </c>
      <c r="F47" s="31">
        <f t="shared" si="1"/>
        <v>38036126</v>
      </c>
      <c r="G47" s="31">
        <f t="shared" si="1"/>
        <v>2678378</v>
      </c>
      <c r="H47" s="31">
        <f t="shared" si="1"/>
        <v>3231171</v>
      </c>
      <c r="I47" s="31">
        <f t="shared" si="1"/>
        <v>3343522</v>
      </c>
      <c r="J47" s="31">
        <f t="shared" si="1"/>
        <v>9253071</v>
      </c>
      <c r="K47" s="31">
        <f t="shared" si="1"/>
        <v>1602172</v>
      </c>
      <c r="L47" s="31">
        <f t="shared" si="1"/>
        <v>1639908</v>
      </c>
      <c r="M47" s="31">
        <f t="shared" si="1"/>
        <v>5397688</v>
      </c>
      <c r="N47" s="31">
        <f t="shared" si="1"/>
        <v>8639768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17892839</v>
      </c>
      <c r="X47" s="31">
        <f t="shared" si="1"/>
        <v>19018062</v>
      </c>
      <c r="Y47" s="31">
        <f t="shared" si="1"/>
        <v>-1125223</v>
      </c>
      <c r="Z47" s="32">
        <f>+IF(X47&lt;&gt;0,+(Y47/X47)*100,0)</f>
        <v>-5.9166018072714248</v>
      </c>
      <c r="AA47" s="29">
        <f>SUM(AA34:AA46)</f>
        <v>38036126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-23420844</v>
      </c>
      <c r="D48" s="39">
        <f t="shared" si="2"/>
        <v>0</v>
      </c>
      <c r="E48" s="40">
        <f t="shared" si="2"/>
        <v>-33168324</v>
      </c>
      <c r="F48" s="41">
        <f t="shared" si="2"/>
        <v>-33168324</v>
      </c>
      <c r="G48" s="41">
        <f t="shared" si="2"/>
        <v>-2330276</v>
      </c>
      <c r="H48" s="41">
        <f t="shared" si="2"/>
        <v>-2893838</v>
      </c>
      <c r="I48" s="41">
        <f t="shared" si="2"/>
        <v>-3006216</v>
      </c>
      <c r="J48" s="41">
        <f t="shared" si="2"/>
        <v>-8230330</v>
      </c>
      <c r="K48" s="41">
        <f t="shared" si="2"/>
        <v>-1264833</v>
      </c>
      <c r="L48" s="41">
        <f t="shared" si="2"/>
        <v>-1301629</v>
      </c>
      <c r="M48" s="41">
        <f t="shared" si="2"/>
        <v>-5060382</v>
      </c>
      <c r="N48" s="41">
        <f t="shared" si="2"/>
        <v>-7626844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-15857174</v>
      </c>
      <c r="X48" s="41">
        <f t="shared" si="2"/>
        <v>-16584162</v>
      </c>
      <c r="Y48" s="41">
        <f t="shared" si="2"/>
        <v>726988</v>
      </c>
      <c r="Z48" s="42">
        <f>+IF(X48&lt;&gt;0,+(Y48/X48)*100,0)</f>
        <v>-4.3836281869412508</v>
      </c>
      <c r="AA48" s="39">
        <f>+AA32-AA47</f>
        <v>-33168324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-23420844</v>
      </c>
      <c r="D51" s="48">
        <f t="shared" si="3"/>
        <v>0</v>
      </c>
      <c r="E51" s="49">
        <f t="shared" si="3"/>
        <v>-33168324</v>
      </c>
      <c r="F51" s="50">
        <f t="shared" si="3"/>
        <v>-33168324</v>
      </c>
      <c r="G51" s="50">
        <f t="shared" si="3"/>
        <v>-2330276</v>
      </c>
      <c r="H51" s="50">
        <f t="shared" si="3"/>
        <v>-2893838</v>
      </c>
      <c r="I51" s="50">
        <f t="shared" si="3"/>
        <v>-3006216</v>
      </c>
      <c r="J51" s="50">
        <f t="shared" si="3"/>
        <v>-8230330</v>
      </c>
      <c r="K51" s="50">
        <f t="shared" si="3"/>
        <v>-1264833</v>
      </c>
      <c r="L51" s="50">
        <f t="shared" si="3"/>
        <v>-1301629</v>
      </c>
      <c r="M51" s="50">
        <f t="shared" si="3"/>
        <v>-5060382</v>
      </c>
      <c r="N51" s="50">
        <f t="shared" si="3"/>
        <v>-7626844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-15857174</v>
      </c>
      <c r="X51" s="50">
        <f t="shared" si="3"/>
        <v>-16584162</v>
      </c>
      <c r="Y51" s="50">
        <f t="shared" si="3"/>
        <v>726988</v>
      </c>
      <c r="Z51" s="51">
        <f>+IF(X51&lt;&gt;0,+(Y51/X51)*100,0)</f>
        <v>-4.3836281869412508</v>
      </c>
      <c r="AA51" s="48">
        <f>SUM(AA48:AA50)</f>
        <v>-33168324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-23420844</v>
      </c>
      <c r="D53" s="54">
        <f>+D51-D52</f>
        <v>0</v>
      </c>
      <c r="E53" s="55">
        <f t="shared" si="4"/>
        <v>-33168324</v>
      </c>
      <c r="F53" s="56">
        <f t="shared" si="4"/>
        <v>-33168324</v>
      </c>
      <c r="G53" s="56">
        <f t="shared" si="4"/>
        <v>-2330276</v>
      </c>
      <c r="H53" s="56">
        <f t="shared" si="4"/>
        <v>-2893838</v>
      </c>
      <c r="I53" s="56">
        <f t="shared" si="4"/>
        <v>-3006216</v>
      </c>
      <c r="J53" s="56">
        <f t="shared" si="4"/>
        <v>-8230330</v>
      </c>
      <c r="K53" s="56">
        <f t="shared" si="4"/>
        <v>-1264833</v>
      </c>
      <c r="L53" s="56">
        <f t="shared" si="4"/>
        <v>-1301629</v>
      </c>
      <c r="M53" s="56">
        <f t="shared" si="4"/>
        <v>-5060382</v>
      </c>
      <c r="N53" s="56">
        <f t="shared" si="4"/>
        <v>-7626844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-15857174</v>
      </c>
      <c r="X53" s="56">
        <f t="shared" si="4"/>
        <v>-16584162</v>
      </c>
      <c r="Y53" s="56">
        <f t="shared" si="4"/>
        <v>726988</v>
      </c>
      <c r="Z53" s="57">
        <f>+IF(X53&lt;&gt;0,+(Y53/X53)*100,0)</f>
        <v>-4.3836281869412508</v>
      </c>
      <c r="AA53" s="54">
        <f>+AA51-AA52</f>
        <v>-33168324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-23420844</v>
      </c>
      <c r="D56" s="48">
        <f>SUM(D53:D55)</f>
        <v>0</v>
      </c>
      <c r="E56" s="49">
        <f t="shared" si="5"/>
        <v>-33168324</v>
      </c>
      <c r="F56" s="50">
        <f t="shared" si="5"/>
        <v>-33168324</v>
      </c>
      <c r="G56" s="50">
        <f t="shared" si="5"/>
        <v>-2330276</v>
      </c>
      <c r="H56" s="50">
        <f t="shared" si="5"/>
        <v>-2893838</v>
      </c>
      <c r="I56" s="50">
        <f t="shared" si="5"/>
        <v>-3006216</v>
      </c>
      <c r="J56" s="50">
        <f t="shared" si="5"/>
        <v>-8230330</v>
      </c>
      <c r="K56" s="50">
        <f t="shared" si="5"/>
        <v>-1264833</v>
      </c>
      <c r="L56" s="50">
        <f t="shared" si="5"/>
        <v>-1301629</v>
      </c>
      <c r="M56" s="50">
        <f t="shared" si="5"/>
        <v>-5060382</v>
      </c>
      <c r="N56" s="50">
        <f t="shared" si="5"/>
        <v>-7626844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-15857174</v>
      </c>
      <c r="X56" s="50">
        <f t="shared" si="5"/>
        <v>-16584162</v>
      </c>
      <c r="Y56" s="50">
        <f t="shared" si="5"/>
        <v>726988</v>
      </c>
      <c r="Z56" s="51">
        <f>+IF(X56&lt;&gt;0,+(Y56/X56)*100,0)</f>
        <v>-4.3836281869412508</v>
      </c>
      <c r="AA56" s="48">
        <f>SUM(AA53:AA55)</f>
        <v>-33168324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-23420844</v>
      </c>
      <c r="D59" s="65">
        <f>SUM(D56:D58)</f>
        <v>0</v>
      </c>
      <c r="E59" s="66">
        <f t="shared" si="6"/>
        <v>-33168324</v>
      </c>
      <c r="F59" s="67">
        <f t="shared" si="6"/>
        <v>-33168324</v>
      </c>
      <c r="G59" s="67">
        <f t="shared" si="6"/>
        <v>-2330276</v>
      </c>
      <c r="H59" s="67">
        <f t="shared" si="6"/>
        <v>-2893838</v>
      </c>
      <c r="I59" s="67">
        <f t="shared" si="6"/>
        <v>-3006216</v>
      </c>
      <c r="J59" s="67">
        <f t="shared" si="6"/>
        <v>-8230330</v>
      </c>
      <c r="K59" s="67">
        <f t="shared" si="6"/>
        <v>-1264833</v>
      </c>
      <c r="L59" s="67">
        <f t="shared" si="6"/>
        <v>-1301629</v>
      </c>
      <c r="M59" s="67">
        <f t="shared" si="6"/>
        <v>-5060382</v>
      </c>
      <c r="N59" s="67">
        <f t="shared" si="6"/>
        <v>-7626844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-15857174</v>
      </c>
      <c r="X59" s="67">
        <f t="shared" si="6"/>
        <v>-16584162</v>
      </c>
      <c r="Y59" s="67">
        <f t="shared" si="6"/>
        <v>726988</v>
      </c>
      <c r="Z59" s="68">
        <f>+IF(X59&lt;&gt;0,+(Y59/X59)*100,0)</f>
        <v>-4.3836281869412508</v>
      </c>
      <c r="AA59" s="65">
        <f>SUM(AA56:AA58)</f>
        <v>-33168324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23435857</v>
      </c>
      <c r="D8" s="20"/>
      <c r="E8" s="21">
        <v>25745638</v>
      </c>
      <c r="F8" s="22">
        <v>25745638</v>
      </c>
      <c r="G8" s="22">
        <v>1844033</v>
      </c>
      <c r="H8" s="22">
        <v>1943734</v>
      </c>
      <c r="I8" s="22">
        <v>1760256</v>
      </c>
      <c r="J8" s="22">
        <v>5548023</v>
      </c>
      <c r="K8" s="22">
        <v>2023458</v>
      </c>
      <c r="L8" s="22">
        <v>2029843</v>
      </c>
      <c r="M8" s="22">
        <v>2497757</v>
      </c>
      <c r="N8" s="22">
        <v>6551058</v>
      </c>
      <c r="O8" s="22"/>
      <c r="P8" s="22"/>
      <c r="Q8" s="22"/>
      <c r="R8" s="22"/>
      <c r="S8" s="22"/>
      <c r="T8" s="22"/>
      <c r="U8" s="22"/>
      <c r="V8" s="22"/>
      <c r="W8" s="22">
        <v>12099081</v>
      </c>
      <c r="X8" s="22">
        <v>12872802</v>
      </c>
      <c r="Y8" s="22">
        <v>-773721</v>
      </c>
      <c r="Z8" s="23">
        <v>-6.01050960000783</v>
      </c>
      <c r="AA8" s="20">
        <v>25745638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189691600</v>
      </c>
      <c r="D25" s="20"/>
      <c r="E25" s="21">
        <v>208389323</v>
      </c>
      <c r="F25" s="22">
        <v>208389323</v>
      </c>
      <c r="G25" s="22"/>
      <c r="H25" s="22"/>
      <c r="I25" s="22"/>
      <c r="J25" s="22"/>
      <c r="K25" s="22"/>
      <c r="L25" s="22"/>
      <c r="M25" s="22">
        <v>217024588</v>
      </c>
      <c r="N25" s="22">
        <v>217024588</v>
      </c>
      <c r="O25" s="22"/>
      <c r="P25" s="22"/>
      <c r="Q25" s="22"/>
      <c r="R25" s="22"/>
      <c r="S25" s="22"/>
      <c r="T25" s="22"/>
      <c r="U25" s="22"/>
      <c r="V25" s="22"/>
      <c r="W25" s="22">
        <v>217024588</v>
      </c>
      <c r="X25" s="22">
        <v>104194656</v>
      </c>
      <c r="Y25" s="22">
        <v>112829932</v>
      </c>
      <c r="Z25" s="23">
        <v>108.28763809153514</v>
      </c>
      <c r="AA25" s="20">
        <v>208389323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213127457</v>
      </c>
      <c r="D32" s="29">
        <f t="shared" ref="D32:Y32" si="0">SUM(D6:D31)</f>
        <v>0</v>
      </c>
      <c r="E32" s="30">
        <f t="shared" si="0"/>
        <v>234134961</v>
      </c>
      <c r="F32" s="31">
        <f t="shared" si="0"/>
        <v>234134961</v>
      </c>
      <c r="G32" s="31">
        <f t="shared" si="0"/>
        <v>1844033</v>
      </c>
      <c r="H32" s="31">
        <f t="shared" si="0"/>
        <v>1943734</v>
      </c>
      <c r="I32" s="31">
        <f t="shared" si="0"/>
        <v>1760256</v>
      </c>
      <c r="J32" s="31">
        <f t="shared" si="0"/>
        <v>5548023</v>
      </c>
      <c r="K32" s="31">
        <f t="shared" si="0"/>
        <v>2023458</v>
      </c>
      <c r="L32" s="31">
        <f t="shared" si="0"/>
        <v>2029843</v>
      </c>
      <c r="M32" s="31">
        <f t="shared" si="0"/>
        <v>219522345</v>
      </c>
      <c r="N32" s="31">
        <f t="shared" si="0"/>
        <v>223575646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229123669</v>
      </c>
      <c r="X32" s="31">
        <f t="shared" si="0"/>
        <v>117067458</v>
      </c>
      <c r="Y32" s="31">
        <f t="shared" si="0"/>
        <v>112056211</v>
      </c>
      <c r="Z32" s="32">
        <f>+IF(X32&lt;&gt;0,+(Y32/X32)*100,0)</f>
        <v>95.719350974546657</v>
      </c>
      <c r="AA32" s="29">
        <f>SUM(AA6:AA31)</f>
        <v>234134961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40239723</v>
      </c>
      <c r="D34" s="20"/>
      <c r="E34" s="21">
        <v>36957005</v>
      </c>
      <c r="F34" s="22">
        <v>36957005</v>
      </c>
      <c r="G34" s="22">
        <v>3567469</v>
      </c>
      <c r="H34" s="22">
        <v>3174077</v>
      </c>
      <c r="I34" s="22">
        <v>3357356</v>
      </c>
      <c r="J34" s="22">
        <v>10098902</v>
      </c>
      <c r="K34" s="22">
        <v>3371643</v>
      </c>
      <c r="L34" s="22">
        <v>3375189</v>
      </c>
      <c r="M34" s="22">
        <v>3341378</v>
      </c>
      <c r="N34" s="22">
        <v>10088210</v>
      </c>
      <c r="O34" s="22"/>
      <c r="P34" s="22"/>
      <c r="Q34" s="22"/>
      <c r="R34" s="22"/>
      <c r="S34" s="22"/>
      <c r="T34" s="22"/>
      <c r="U34" s="22"/>
      <c r="V34" s="22"/>
      <c r="W34" s="22">
        <v>20187112</v>
      </c>
      <c r="X34" s="22">
        <v>18478566</v>
      </c>
      <c r="Y34" s="22">
        <v>1708546</v>
      </c>
      <c r="Z34" s="23">
        <v>9.2460962609328021</v>
      </c>
      <c r="AA34" s="20">
        <v>36957005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8462246</v>
      </c>
      <c r="D37" s="20"/>
      <c r="E37" s="21">
        <v>4451202</v>
      </c>
      <c r="F37" s="22">
        <v>4451202</v>
      </c>
      <c r="G37" s="22">
        <v>16201</v>
      </c>
      <c r="H37" s="22">
        <v>1180</v>
      </c>
      <c r="I37" s="22">
        <v>8003</v>
      </c>
      <c r="J37" s="22">
        <v>25384</v>
      </c>
      <c r="K37" s="22">
        <v>2479967</v>
      </c>
      <c r="L37" s="22">
        <v>804975</v>
      </c>
      <c r="M37" s="22">
        <v>11005</v>
      </c>
      <c r="N37" s="22">
        <v>3295947</v>
      </c>
      <c r="O37" s="22"/>
      <c r="P37" s="22"/>
      <c r="Q37" s="22"/>
      <c r="R37" s="22"/>
      <c r="S37" s="22"/>
      <c r="T37" s="22"/>
      <c r="U37" s="22"/>
      <c r="V37" s="22"/>
      <c r="W37" s="22">
        <v>3321331</v>
      </c>
      <c r="X37" s="22">
        <v>2225610</v>
      </c>
      <c r="Y37" s="22">
        <v>1095721</v>
      </c>
      <c r="Z37" s="23">
        <v>49.23239022110792</v>
      </c>
      <c r="AA37" s="20">
        <v>4451202</v>
      </c>
    </row>
    <row r="38" spans="1:27" ht="13.5" x14ac:dyDescent="0.25">
      <c r="A38" s="19" t="s">
        <v>64</v>
      </c>
      <c r="B38" s="15" t="s">
        <v>32</v>
      </c>
      <c r="C38" s="20">
        <v>5802728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66623096</v>
      </c>
      <c r="D39" s="20"/>
      <c r="E39" s="21">
        <v>100840522</v>
      </c>
      <c r="F39" s="22">
        <v>100840522</v>
      </c>
      <c r="G39" s="22"/>
      <c r="H39" s="22"/>
      <c r="I39" s="22"/>
      <c r="J39" s="22"/>
      <c r="K39" s="22">
        <v>22152582</v>
      </c>
      <c r="L39" s="22">
        <v>5538146</v>
      </c>
      <c r="M39" s="22">
        <v>5538146</v>
      </c>
      <c r="N39" s="22">
        <v>33228874</v>
      </c>
      <c r="O39" s="22"/>
      <c r="P39" s="22"/>
      <c r="Q39" s="22"/>
      <c r="R39" s="22"/>
      <c r="S39" s="22"/>
      <c r="T39" s="22"/>
      <c r="U39" s="22"/>
      <c r="V39" s="22"/>
      <c r="W39" s="22">
        <v>33228874</v>
      </c>
      <c r="X39" s="22">
        <v>50420268</v>
      </c>
      <c r="Y39" s="22">
        <v>-17191394</v>
      </c>
      <c r="Z39" s="23">
        <v>-34.096197188003842</v>
      </c>
      <c r="AA39" s="20">
        <v>100840522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7207404</v>
      </c>
      <c r="D41" s="20"/>
      <c r="E41" s="21">
        <v>4293000</v>
      </c>
      <c r="F41" s="22">
        <v>4293000</v>
      </c>
      <c r="G41" s="22"/>
      <c r="H41" s="22"/>
      <c r="I41" s="22"/>
      <c r="J41" s="22"/>
      <c r="K41" s="22">
        <v>128150</v>
      </c>
      <c r="L41" s="22">
        <v>586771</v>
      </c>
      <c r="M41" s="22"/>
      <c r="N41" s="22">
        <v>714921</v>
      </c>
      <c r="O41" s="22"/>
      <c r="P41" s="22"/>
      <c r="Q41" s="22"/>
      <c r="R41" s="22"/>
      <c r="S41" s="22"/>
      <c r="T41" s="22"/>
      <c r="U41" s="22"/>
      <c r="V41" s="22"/>
      <c r="W41" s="22">
        <v>714921</v>
      </c>
      <c r="X41" s="22">
        <v>2146500</v>
      </c>
      <c r="Y41" s="22">
        <v>-1431579</v>
      </c>
      <c r="Z41" s="23">
        <v>-66.693640810621943</v>
      </c>
      <c r="AA41" s="20">
        <v>4293000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2276665</v>
      </c>
      <c r="D43" s="20"/>
      <c r="E43" s="21"/>
      <c r="F43" s="22"/>
      <c r="G43" s="22"/>
      <c r="H43" s="22"/>
      <c r="I43" s="22">
        <v>8800</v>
      </c>
      <c r="J43" s="22">
        <v>8800</v>
      </c>
      <c r="K43" s="22">
        <v>120</v>
      </c>
      <c r="L43" s="22">
        <v>576457</v>
      </c>
      <c r="M43" s="22">
        <v>10848</v>
      </c>
      <c r="N43" s="22">
        <v>587425</v>
      </c>
      <c r="O43" s="22"/>
      <c r="P43" s="22"/>
      <c r="Q43" s="22"/>
      <c r="R43" s="22"/>
      <c r="S43" s="22"/>
      <c r="T43" s="22"/>
      <c r="U43" s="22"/>
      <c r="V43" s="22"/>
      <c r="W43" s="22">
        <v>596225</v>
      </c>
      <c r="X43" s="22"/>
      <c r="Y43" s="22">
        <v>596225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82885</v>
      </c>
      <c r="D44" s="20"/>
      <c r="E44" s="21">
        <v>172000</v>
      </c>
      <c r="F44" s="22">
        <v>172000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86004</v>
      </c>
      <c r="Y44" s="22">
        <v>-86004</v>
      </c>
      <c r="Z44" s="23">
        <v>-100</v>
      </c>
      <c r="AA44" s="20">
        <v>172000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130694747</v>
      </c>
      <c r="D47" s="29">
        <f t="shared" ref="D47:Y47" si="1">SUM(D34:D46)</f>
        <v>0</v>
      </c>
      <c r="E47" s="30">
        <f t="shared" si="1"/>
        <v>146713729</v>
      </c>
      <c r="F47" s="31">
        <f t="shared" si="1"/>
        <v>146713729</v>
      </c>
      <c r="G47" s="31">
        <f t="shared" si="1"/>
        <v>3583670</v>
      </c>
      <c r="H47" s="31">
        <f t="shared" si="1"/>
        <v>3175257</v>
      </c>
      <c r="I47" s="31">
        <f t="shared" si="1"/>
        <v>3374159</v>
      </c>
      <c r="J47" s="31">
        <f t="shared" si="1"/>
        <v>10133086</v>
      </c>
      <c r="K47" s="31">
        <f t="shared" si="1"/>
        <v>28132462</v>
      </c>
      <c r="L47" s="31">
        <f t="shared" si="1"/>
        <v>10881538</v>
      </c>
      <c r="M47" s="31">
        <f t="shared" si="1"/>
        <v>8901377</v>
      </c>
      <c r="N47" s="31">
        <f t="shared" si="1"/>
        <v>47915377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58048463</v>
      </c>
      <c r="X47" s="31">
        <f t="shared" si="1"/>
        <v>73356948</v>
      </c>
      <c r="Y47" s="31">
        <f t="shared" si="1"/>
        <v>-15308485</v>
      </c>
      <c r="Z47" s="32">
        <f>+IF(X47&lt;&gt;0,+(Y47/X47)*100,0)</f>
        <v>-20.86848678600969</v>
      </c>
      <c r="AA47" s="29">
        <f>SUM(AA34:AA46)</f>
        <v>146713729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82432710</v>
      </c>
      <c r="D48" s="39">
        <f t="shared" si="2"/>
        <v>0</v>
      </c>
      <c r="E48" s="40">
        <f t="shared" si="2"/>
        <v>87421232</v>
      </c>
      <c r="F48" s="41">
        <f t="shared" si="2"/>
        <v>87421232</v>
      </c>
      <c r="G48" s="41">
        <f t="shared" si="2"/>
        <v>-1739637</v>
      </c>
      <c r="H48" s="41">
        <f t="shared" si="2"/>
        <v>-1231523</v>
      </c>
      <c r="I48" s="41">
        <f t="shared" si="2"/>
        <v>-1613903</v>
      </c>
      <c r="J48" s="41">
        <f t="shared" si="2"/>
        <v>-4585063</v>
      </c>
      <c r="K48" s="41">
        <f t="shared" si="2"/>
        <v>-26109004</v>
      </c>
      <c r="L48" s="41">
        <f t="shared" si="2"/>
        <v>-8851695</v>
      </c>
      <c r="M48" s="41">
        <f t="shared" si="2"/>
        <v>210620968</v>
      </c>
      <c r="N48" s="41">
        <f t="shared" si="2"/>
        <v>175660269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171075206</v>
      </c>
      <c r="X48" s="41">
        <f t="shared" si="2"/>
        <v>43710510</v>
      </c>
      <c r="Y48" s="41">
        <f t="shared" si="2"/>
        <v>127364696</v>
      </c>
      <c r="Z48" s="42">
        <f>+IF(X48&lt;&gt;0,+(Y48/X48)*100,0)</f>
        <v>291.38231514571669</v>
      </c>
      <c r="AA48" s="39">
        <f>+AA32-AA47</f>
        <v>87421232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82432710</v>
      </c>
      <c r="D51" s="48">
        <f t="shared" si="3"/>
        <v>0</v>
      </c>
      <c r="E51" s="49">
        <f t="shared" si="3"/>
        <v>87421232</v>
      </c>
      <c r="F51" s="50">
        <f t="shared" si="3"/>
        <v>87421232</v>
      </c>
      <c r="G51" s="50">
        <f t="shared" si="3"/>
        <v>-1739637</v>
      </c>
      <c r="H51" s="50">
        <f t="shared" si="3"/>
        <v>-1231523</v>
      </c>
      <c r="I51" s="50">
        <f t="shared" si="3"/>
        <v>-1613903</v>
      </c>
      <c r="J51" s="50">
        <f t="shared" si="3"/>
        <v>-4585063</v>
      </c>
      <c r="K51" s="50">
        <f t="shared" si="3"/>
        <v>-26109004</v>
      </c>
      <c r="L51" s="50">
        <f t="shared" si="3"/>
        <v>-8851695</v>
      </c>
      <c r="M51" s="50">
        <f t="shared" si="3"/>
        <v>210620968</v>
      </c>
      <c r="N51" s="50">
        <f t="shared" si="3"/>
        <v>175660269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171075206</v>
      </c>
      <c r="X51" s="50">
        <f t="shared" si="3"/>
        <v>43710510</v>
      </c>
      <c r="Y51" s="50">
        <f t="shared" si="3"/>
        <v>127364696</v>
      </c>
      <c r="Z51" s="51">
        <f>+IF(X51&lt;&gt;0,+(Y51/X51)*100,0)</f>
        <v>291.38231514571669</v>
      </c>
      <c r="AA51" s="48">
        <f>SUM(AA48:AA50)</f>
        <v>87421232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82432710</v>
      </c>
      <c r="D53" s="54">
        <f>+D51-D52</f>
        <v>0</v>
      </c>
      <c r="E53" s="55">
        <f t="shared" si="4"/>
        <v>87421232</v>
      </c>
      <c r="F53" s="56">
        <f t="shared" si="4"/>
        <v>87421232</v>
      </c>
      <c r="G53" s="56">
        <f t="shared" si="4"/>
        <v>-1739637</v>
      </c>
      <c r="H53" s="56">
        <f t="shared" si="4"/>
        <v>-1231523</v>
      </c>
      <c r="I53" s="56">
        <f t="shared" si="4"/>
        <v>-1613903</v>
      </c>
      <c r="J53" s="56">
        <f t="shared" si="4"/>
        <v>-4585063</v>
      </c>
      <c r="K53" s="56">
        <f t="shared" si="4"/>
        <v>-26109004</v>
      </c>
      <c r="L53" s="56">
        <f t="shared" si="4"/>
        <v>-8851695</v>
      </c>
      <c r="M53" s="56">
        <f t="shared" si="4"/>
        <v>210620968</v>
      </c>
      <c r="N53" s="56">
        <f t="shared" si="4"/>
        <v>175660269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171075206</v>
      </c>
      <c r="X53" s="56">
        <f t="shared" si="4"/>
        <v>43710510</v>
      </c>
      <c r="Y53" s="56">
        <f t="shared" si="4"/>
        <v>127364696</v>
      </c>
      <c r="Z53" s="57">
        <f>+IF(X53&lt;&gt;0,+(Y53/X53)*100,0)</f>
        <v>291.38231514571669</v>
      </c>
      <c r="AA53" s="54">
        <f>+AA51-AA52</f>
        <v>87421232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82432710</v>
      </c>
      <c r="D56" s="48">
        <f>SUM(D53:D55)</f>
        <v>0</v>
      </c>
      <c r="E56" s="49">
        <f t="shared" si="5"/>
        <v>87421232</v>
      </c>
      <c r="F56" s="50">
        <f t="shared" si="5"/>
        <v>87421232</v>
      </c>
      <c r="G56" s="50">
        <f t="shared" si="5"/>
        <v>-1739637</v>
      </c>
      <c r="H56" s="50">
        <f t="shared" si="5"/>
        <v>-1231523</v>
      </c>
      <c r="I56" s="50">
        <f t="shared" si="5"/>
        <v>-1613903</v>
      </c>
      <c r="J56" s="50">
        <f t="shared" si="5"/>
        <v>-4585063</v>
      </c>
      <c r="K56" s="50">
        <f t="shared" si="5"/>
        <v>-26109004</v>
      </c>
      <c r="L56" s="50">
        <f t="shared" si="5"/>
        <v>-8851695</v>
      </c>
      <c r="M56" s="50">
        <f t="shared" si="5"/>
        <v>210620968</v>
      </c>
      <c r="N56" s="50">
        <f t="shared" si="5"/>
        <v>175660269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171075206</v>
      </c>
      <c r="X56" s="50">
        <f t="shared" si="5"/>
        <v>43710510</v>
      </c>
      <c r="Y56" s="50">
        <f t="shared" si="5"/>
        <v>127364696</v>
      </c>
      <c r="Z56" s="51">
        <f>+IF(X56&lt;&gt;0,+(Y56/X56)*100,0)</f>
        <v>291.38231514571669</v>
      </c>
      <c r="AA56" s="48">
        <f>SUM(AA53:AA55)</f>
        <v>87421232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82432710</v>
      </c>
      <c r="D59" s="65">
        <f>SUM(D56:D58)</f>
        <v>0</v>
      </c>
      <c r="E59" s="66">
        <f t="shared" si="6"/>
        <v>87421232</v>
      </c>
      <c r="F59" s="67">
        <f t="shared" si="6"/>
        <v>87421232</v>
      </c>
      <c r="G59" s="67">
        <f t="shared" si="6"/>
        <v>-1739637</v>
      </c>
      <c r="H59" s="67">
        <f t="shared" si="6"/>
        <v>-1231523</v>
      </c>
      <c r="I59" s="67">
        <f t="shared" si="6"/>
        <v>-1613903</v>
      </c>
      <c r="J59" s="67">
        <f t="shared" si="6"/>
        <v>-4585063</v>
      </c>
      <c r="K59" s="67">
        <f t="shared" si="6"/>
        <v>-26109004</v>
      </c>
      <c r="L59" s="67">
        <f t="shared" si="6"/>
        <v>-8851695</v>
      </c>
      <c r="M59" s="67">
        <f t="shared" si="6"/>
        <v>210620968</v>
      </c>
      <c r="N59" s="67">
        <f t="shared" si="6"/>
        <v>175660269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171075206</v>
      </c>
      <c r="X59" s="67">
        <f t="shared" si="6"/>
        <v>43710510</v>
      </c>
      <c r="Y59" s="67">
        <f t="shared" si="6"/>
        <v>127364696</v>
      </c>
      <c r="Z59" s="68">
        <f>+IF(X59&lt;&gt;0,+(Y59/X59)*100,0)</f>
        <v>291.38231514571669</v>
      </c>
      <c r="AA59" s="65">
        <f>SUM(AA56:AA58)</f>
        <v>87421232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105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C70FAB3-9402-427E-9975-E574AE0076A0}"/>
</file>

<file path=customXml/itemProps2.xml><?xml version="1.0" encoding="utf-8"?>
<ds:datastoreItem xmlns:ds="http://schemas.openxmlformats.org/officeDocument/2006/customXml" ds:itemID="{B5D4DAA5-3276-4015-8535-BA59EBEE8950}"/>
</file>

<file path=customXml/itemProps3.xml><?xml version="1.0" encoding="utf-8"?>
<ds:datastoreItem xmlns:ds="http://schemas.openxmlformats.org/officeDocument/2006/customXml" ds:itemID="{22E34D91-961E-439F-877B-E56E9145D8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2024-02-28T06:48:22Z</dcterms:created>
  <dcterms:modified xsi:type="dcterms:W3CDTF">2024-02-28T06:51:12Z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